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ORÇ" sheetId="7" r:id="rId1"/>
    <sheet name="CFF" sheetId="9" r:id="rId2"/>
  </sheets>
  <definedNames>
    <definedName name="_xlnm.Print_Area" localSheetId="1">CFF!$A$1:$K$71</definedName>
    <definedName name="_xlnm.Print_Area" localSheetId="0">ORÇ!$A$1:$I$193</definedName>
    <definedName name="_xlnm.Print_Titles" localSheetId="1">CFF!$8:$8</definedName>
    <definedName name="_xlnm.Print_Titles" localSheetId="0">ORÇ!$A:$I,ORÇ!$11:$11</definedName>
  </definedNames>
  <calcPr calcId="144525"/>
</workbook>
</file>

<file path=xl/calcChain.xml><?xml version="1.0" encoding="utf-8"?>
<calcChain xmlns="http://schemas.openxmlformats.org/spreadsheetml/2006/main">
  <c r="E48" i="9" l="1"/>
  <c r="E12" i="9"/>
  <c r="G143" i="7"/>
  <c r="H143" i="7" s="1"/>
  <c r="I143" i="7" s="1"/>
  <c r="G58" i="7"/>
  <c r="H58" i="7" s="1"/>
  <c r="I58" i="7" s="1"/>
  <c r="G40" i="7"/>
  <c r="H40" i="7" s="1"/>
  <c r="I40" i="7" s="1"/>
  <c r="G32" i="7"/>
  <c r="H32" i="7" s="1"/>
  <c r="I32" i="7" s="1"/>
  <c r="G30" i="7"/>
  <c r="H30" i="7" s="1"/>
  <c r="I30" i="7" s="1"/>
  <c r="G19" i="7"/>
  <c r="H19" i="7" s="1"/>
  <c r="I19" i="7" s="1"/>
  <c r="G120" i="7" l="1"/>
  <c r="G182" i="7"/>
  <c r="D7" i="9" l="1"/>
  <c r="A7" i="9"/>
  <c r="I6" i="9"/>
  <c r="A6" i="9"/>
  <c r="K60" i="9"/>
  <c r="C9" i="9"/>
  <c r="C11" i="9"/>
  <c r="C13" i="9"/>
  <c r="C15" i="9"/>
  <c r="C17" i="9"/>
  <c r="C19" i="9"/>
  <c r="C21" i="9"/>
  <c r="C23" i="9"/>
  <c r="C25" i="9"/>
  <c r="C27" i="9"/>
  <c r="C29" i="9"/>
  <c r="C31" i="9"/>
  <c r="C33" i="9"/>
  <c r="C35" i="9"/>
  <c r="C37" i="9"/>
  <c r="C39" i="9"/>
  <c r="C41" i="9"/>
  <c r="C43" i="9"/>
  <c r="C45" i="9"/>
  <c r="C47" i="9"/>
  <c r="C49" i="9"/>
  <c r="C51" i="9"/>
  <c r="C53" i="9"/>
  <c r="C55" i="9"/>
  <c r="C57" i="9"/>
  <c r="B57" i="9"/>
  <c r="B55" i="9"/>
  <c r="B53" i="9"/>
  <c r="B51" i="9"/>
  <c r="B49" i="9"/>
  <c r="B47" i="9"/>
  <c r="B45" i="9"/>
  <c r="B43" i="9"/>
  <c r="B41" i="9"/>
  <c r="B39" i="9"/>
  <c r="B37" i="9"/>
  <c r="B35" i="9"/>
  <c r="B33" i="9"/>
  <c r="B31" i="9"/>
  <c r="B29" i="9"/>
  <c r="B27" i="9"/>
  <c r="B25" i="9"/>
  <c r="B23" i="9"/>
  <c r="B21" i="9"/>
  <c r="B19" i="9"/>
  <c r="B17" i="9"/>
  <c r="B15" i="9"/>
  <c r="B13" i="9"/>
  <c r="B11" i="9"/>
  <c r="B9" i="9"/>
  <c r="G177" i="7" l="1"/>
  <c r="H177" i="7" s="1"/>
  <c r="G125" i="7"/>
  <c r="H125" i="7" s="1"/>
  <c r="G129" i="7"/>
  <c r="H129" i="7" s="1"/>
  <c r="G121" i="7"/>
  <c r="H121" i="7" s="1"/>
  <c r="G115" i="7"/>
  <c r="H115" i="7" s="1"/>
  <c r="F114" i="7"/>
  <c r="G113" i="7"/>
  <c r="H113" i="7" s="1"/>
  <c r="G99" i="7"/>
  <c r="H99" i="7" s="1"/>
  <c r="G95" i="7"/>
  <c r="H95" i="7" s="1"/>
  <c r="G85" i="7"/>
  <c r="H85" i="7" s="1"/>
  <c r="G76" i="7"/>
  <c r="H76" i="7" s="1"/>
  <c r="I76" i="7" s="1"/>
  <c r="G62" i="7"/>
  <c r="H62" i="7" s="1"/>
  <c r="G74" i="7"/>
  <c r="H74" i="7" s="1"/>
  <c r="G54" i="7"/>
  <c r="H54" i="7" s="1"/>
  <c r="I54" i="7" s="1"/>
  <c r="G43" i="7"/>
  <c r="H43" i="7" s="1"/>
  <c r="I43" i="7" s="1"/>
  <c r="G44" i="7"/>
  <c r="H44" i="7" s="1"/>
  <c r="G31" i="7"/>
  <c r="H31" i="7" s="1"/>
  <c r="I31" i="7" s="1"/>
  <c r="G36" i="7"/>
  <c r="H36" i="7" s="1"/>
  <c r="G41" i="7"/>
  <c r="H41" i="7" s="1"/>
  <c r="I41" i="7" s="1"/>
  <c r="G42" i="7"/>
  <c r="H42" i="7" s="1"/>
  <c r="I42" i="7" s="1"/>
  <c r="G45" i="7"/>
  <c r="H45" i="7" s="1"/>
  <c r="I45" i="7" s="1"/>
  <c r="G46" i="7"/>
  <c r="H46" i="7" s="1"/>
  <c r="I46" i="7" s="1"/>
  <c r="G34" i="7"/>
  <c r="H34" i="7" s="1"/>
  <c r="I34" i="7" s="1"/>
  <c r="G23" i="7"/>
  <c r="H23" i="7" s="1"/>
  <c r="I23" i="7" s="1"/>
  <c r="G24" i="7"/>
  <c r="H24" i="7" s="1"/>
  <c r="I24" i="7" s="1"/>
  <c r="I44" i="7" l="1"/>
  <c r="I36" i="7"/>
  <c r="G14" i="7"/>
  <c r="G15" i="7"/>
  <c r="G16" i="7"/>
  <c r="G17" i="7"/>
  <c r="G18" i="7"/>
  <c r="G20" i="7"/>
  <c r="G21" i="7"/>
  <c r="G22" i="7"/>
  <c r="G25" i="7"/>
  <c r="G26" i="7"/>
  <c r="G27" i="7"/>
  <c r="G28" i="7"/>
  <c r="G29" i="7"/>
  <c r="G33" i="7"/>
  <c r="G35" i="7"/>
  <c r="G37" i="7"/>
  <c r="G38" i="7"/>
  <c r="G39" i="7"/>
  <c r="G47" i="7"/>
  <c r="G48" i="7"/>
  <c r="G49" i="7"/>
  <c r="G50" i="7"/>
  <c r="G51" i="7"/>
  <c r="G52" i="7"/>
  <c r="G53" i="7"/>
  <c r="G55" i="7"/>
  <c r="G56" i="7"/>
  <c r="G57" i="7"/>
  <c r="G59" i="7"/>
  <c r="G60" i="7"/>
  <c r="G70" i="7"/>
  <c r="G71" i="7"/>
  <c r="G72" i="7"/>
  <c r="G73" i="7"/>
  <c r="G75" i="7"/>
  <c r="G80" i="7"/>
  <c r="G81" i="7"/>
  <c r="G82" i="7"/>
  <c r="G83" i="7"/>
  <c r="G84" i="7"/>
  <c r="G86" i="7"/>
  <c r="G87" i="7"/>
  <c r="G88" i="7"/>
  <c r="G89" i="7"/>
  <c r="G90" i="7"/>
  <c r="G91" i="7"/>
  <c r="G92" i="7"/>
  <c r="G93" i="7"/>
  <c r="G94" i="7"/>
  <c r="G78" i="7"/>
  <c r="G79" i="7"/>
  <c r="G77" i="7"/>
  <c r="G130" i="7"/>
  <c r="G131" i="7"/>
  <c r="G132" i="7"/>
  <c r="G133" i="7"/>
  <c r="G142" i="7"/>
  <c r="G158" i="7"/>
  <c r="G126" i="7"/>
  <c r="G127" i="7"/>
  <c r="G128" i="7"/>
  <c r="G67" i="7"/>
  <c r="G68" i="7"/>
  <c r="G69" i="7"/>
  <c r="G165" i="7"/>
  <c r="G166" i="7"/>
  <c r="G167" i="7"/>
  <c r="G168" i="7"/>
  <c r="G169" i="7"/>
  <c r="G170" i="7"/>
  <c r="G171" i="7"/>
  <c r="G172" i="7"/>
  <c r="G162" i="7"/>
  <c r="G163" i="7"/>
  <c r="G164" i="7"/>
  <c r="G66" i="7"/>
  <c r="G173" i="7"/>
  <c r="G174" i="7"/>
  <c r="G175" i="7"/>
  <c r="G63" i="7"/>
  <c r="G64" i="7"/>
  <c r="G65" i="7"/>
  <c r="G159" i="7"/>
  <c r="G160" i="7"/>
  <c r="G161" i="7"/>
  <c r="G102" i="7"/>
  <c r="G103" i="7"/>
  <c r="G104" i="7"/>
  <c r="G105" i="7"/>
  <c r="G106" i="7"/>
  <c r="G122" i="7"/>
  <c r="G107" i="7"/>
  <c r="G108" i="7"/>
  <c r="G109" i="7"/>
  <c r="G110" i="7"/>
  <c r="G111" i="7"/>
  <c r="G112" i="7"/>
  <c r="G123" i="7"/>
  <c r="G124" i="7"/>
  <c r="G114" i="7"/>
  <c r="G100" i="7"/>
  <c r="G96" i="7"/>
  <c r="G97" i="7"/>
  <c r="G98" i="7"/>
  <c r="G140" i="7"/>
  <c r="G141" i="7"/>
  <c r="G134" i="7"/>
  <c r="G135" i="7"/>
  <c r="G136" i="7"/>
  <c r="G137" i="7"/>
  <c r="G138" i="7"/>
  <c r="G139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80" i="7"/>
  <c r="G61" i="7"/>
  <c r="G178" i="7"/>
  <c r="G179" i="7"/>
  <c r="G116" i="7"/>
  <c r="G117" i="7"/>
  <c r="G118" i="7"/>
  <c r="G119" i="7"/>
  <c r="G101" i="7"/>
  <c r="G181" i="7"/>
  <c r="G183" i="7"/>
  <c r="G184" i="7"/>
  <c r="G13" i="7"/>
  <c r="H105" i="7" l="1"/>
  <c r="I105" i="7" s="1"/>
  <c r="H22" i="7" l="1"/>
  <c r="I22" i="7" s="1"/>
  <c r="H12" i="7" l="1"/>
  <c r="I12" i="7" s="1"/>
  <c r="H15" i="7"/>
  <c r="I15" i="7" s="1"/>
  <c r="H14" i="7"/>
  <c r="I14" i="7" s="1"/>
  <c r="H13" i="7"/>
  <c r="I13" i="7" s="1"/>
  <c r="E10" i="9" l="1"/>
  <c r="F10" i="9" s="1"/>
  <c r="H97" i="7"/>
  <c r="I97" i="7" s="1"/>
  <c r="H64" i="7"/>
  <c r="I64" i="7" s="1"/>
  <c r="H91" i="7"/>
  <c r="I91" i="7" s="1"/>
  <c r="H65" i="7"/>
  <c r="I65" i="7" s="1"/>
  <c r="H63" i="7"/>
  <c r="I63" i="7" s="1"/>
  <c r="H88" i="7"/>
  <c r="I88" i="7" s="1"/>
  <c r="H79" i="7"/>
  <c r="I79" i="7" s="1"/>
  <c r="H77" i="7"/>
  <c r="I77" i="7" s="1"/>
  <c r="H9" i="9" l="1"/>
  <c r="K9" i="9"/>
  <c r="J9" i="9"/>
  <c r="G9" i="9"/>
  <c r="I9" i="9"/>
  <c r="F9" i="9"/>
  <c r="H78" i="7"/>
  <c r="I78" i="7" s="1"/>
  <c r="H119" i="7"/>
  <c r="I119" i="7" s="1"/>
  <c r="H161" i="7"/>
  <c r="I161" i="7" s="1"/>
  <c r="H160" i="7"/>
  <c r="I160" i="7" s="1"/>
  <c r="H181" i="7"/>
  <c r="I181" i="7" s="1"/>
  <c r="H138" i="7" l="1"/>
  <c r="I138" i="7" s="1"/>
  <c r="H133" i="7"/>
  <c r="I133" i="7" s="1"/>
  <c r="H132" i="7"/>
  <c r="I132" i="7" s="1"/>
  <c r="H131" i="7"/>
  <c r="I131" i="7" s="1"/>
  <c r="H130" i="7"/>
  <c r="I130" i="7" s="1"/>
  <c r="H26" i="7" l="1"/>
  <c r="I26" i="7" s="1"/>
  <c r="H142" i="7" l="1"/>
  <c r="I142" i="7" s="1"/>
  <c r="H137" i="7"/>
  <c r="I137" i="7" s="1"/>
  <c r="H176" i="7"/>
  <c r="I176" i="7" s="1"/>
  <c r="H120" i="7"/>
  <c r="I120" i="7" s="1"/>
  <c r="H172" i="7" l="1"/>
  <c r="I172" i="7" s="1"/>
  <c r="H57" i="7"/>
  <c r="I57" i="7" s="1"/>
  <c r="H56" i="7"/>
  <c r="I56" i="7" s="1"/>
  <c r="H55" i="7"/>
  <c r="I55" i="7" s="1"/>
  <c r="H33" i="7" l="1"/>
  <c r="I33" i="7" s="1"/>
  <c r="H35" i="7"/>
  <c r="I35" i="7" s="1"/>
  <c r="H60" i="7"/>
  <c r="I60" i="7" s="1"/>
  <c r="H59" i="7"/>
  <c r="I59" i="7" s="1"/>
  <c r="H180" i="7"/>
  <c r="H117" i="7" l="1"/>
  <c r="I117" i="7" s="1"/>
  <c r="H118" i="7"/>
  <c r="I118" i="7" s="1"/>
  <c r="H101" i="7"/>
  <c r="I101" i="7" s="1"/>
  <c r="H182" i="7"/>
  <c r="I182" i="7" s="1"/>
  <c r="E56" i="9" l="1"/>
  <c r="H27" i="7"/>
  <c r="I27" i="7" s="1"/>
  <c r="H21" i="7"/>
  <c r="I21" i="7" s="1"/>
  <c r="E14" i="9" s="1"/>
  <c r="I13" i="9" l="1"/>
  <c r="J13" i="9"/>
  <c r="F14" i="9"/>
  <c r="F13" i="9" s="1"/>
  <c r="G13" i="9"/>
  <c r="K13" i="9"/>
  <c r="H13" i="9"/>
  <c r="J56" i="9"/>
  <c r="G55" i="9"/>
  <c r="K55" i="9"/>
  <c r="H55" i="9"/>
  <c r="I55" i="9"/>
  <c r="F55" i="9"/>
  <c r="H29" i="7"/>
  <c r="I29" i="7" s="1"/>
  <c r="H28" i="7"/>
  <c r="I28" i="7" s="1"/>
  <c r="J55" i="9" l="1"/>
  <c r="H37" i="7"/>
  <c r="I37" i="7" s="1"/>
  <c r="H38" i="7"/>
  <c r="I38" i="7" s="1"/>
  <c r="H39" i="7"/>
  <c r="I39" i="7" s="1"/>
  <c r="H179" i="7"/>
  <c r="I179" i="7" s="1"/>
  <c r="H53" i="7"/>
  <c r="I53" i="7" s="1"/>
  <c r="H52" i="7"/>
  <c r="I52" i="7" s="1"/>
  <c r="H51" i="7"/>
  <c r="I51" i="7" s="1"/>
  <c r="H50" i="7"/>
  <c r="I50" i="7" s="1"/>
  <c r="H49" i="7"/>
  <c r="I49" i="7" s="1"/>
  <c r="H48" i="7"/>
  <c r="I48" i="7" s="1"/>
  <c r="E18" i="9" l="1"/>
  <c r="G17" i="9" s="1"/>
  <c r="H18" i="7"/>
  <c r="I18" i="7" s="1"/>
  <c r="H17" i="9" l="1"/>
  <c r="F18" i="9"/>
  <c r="F17" i="9" s="1"/>
  <c r="J17" i="9"/>
  <c r="K17" i="9"/>
  <c r="I17" i="9"/>
  <c r="H171" i="7"/>
  <c r="I171" i="7" s="1"/>
  <c r="H170" i="7"/>
  <c r="I170" i="7" s="1"/>
  <c r="H169" i="7"/>
  <c r="I169" i="7" s="1"/>
  <c r="H168" i="7"/>
  <c r="I168" i="7" s="1"/>
  <c r="H167" i="7"/>
  <c r="I167" i="7" s="1"/>
  <c r="H166" i="7"/>
  <c r="I166" i="7" s="1"/>
  <c r="H159" i="7"/>
  <c r="I159" i="7" s="1"/>
  <c r="H175" i="7"/>
  <c r="I175" i="7" s="1"/>
  <c r="H174" i="7"/>
  <c r="I174" i="7" s="1"/>
  <c r="H173" i="7"/>
  <c r="I173" i="7" s="1"/>
  <c r="H66" i="7"/>
  <c r="I66" i="7" s="1"/>
  <c r="H164" i="7"/>
  <c r="I164" i="7" s="1"/>
  <c r="H163" i="7"/>
  <c r="I163" i="7" s="1"/>
  <c r="H162" i="7"/>
  <c r="I162" i="7" s="1"/>
  <c r="H165" i="7"/>
  <c r="I165" i="7" s="1"/>
  <c r="E52" i="9" l="1"/>
  <c r="H69" i="7"/>
  <c r="I69" i="7" s="1"/>
  <c r="H68" i="7"/>
  <c r="I68" i="7" s="1"/>
  <c r="H67" i="7"/>
  <c r="I67" i="7" s="1"/>
  <c r="E24" i="9" s="1"/>
  <c r="H23" i="9" l="1"/>
  <c r="F23" i="9"/>
  <c r="I23" i="9"/>
  <c r="G24" i="9"/>
  <c r="G23" i="9" s="1"/>
  <c r="J23" i="9"/>
  <c r="K23" i="9"/>
  <c r="J52" i="9"/>
  <c r="J51" i="9" s="1"/>
  <c r="I51" i="9"/>
  <c r="K51" i="9"/>
  <c r="F51" i="9"/>
  <c r="G51" i="9"/>
  <c r="H51" i="9"/>
  <c r="H128" i="7"/>
  <c r="I128" i="7" s="1"/>
  <c r="H127" i="7"/>
  <c r="I127" i="7" s="1"/>
  <c r="H158" i="7"/>
  <c r="H126" i="7"/>
  <c r="I126" i="7" s="1"/>
  <c r="E46" i="9" l="1"/>
  <c r="H136" i="7"/>
  <c r="I136" i="7" s="1"/>
  <c r="H135" i="7"/>
  <c r="I135" i="7" s="1"/>
  <c r="H134" i="7"/>
  <c r="I134" i="7" s="1"/>
  <c r="H141" i="7"/>
  <c r="I141" i="7" s="1"/>
  <c r="H157" i="7"/>
  <c r="I157" i="7" s="1"/>
  <c r="H155" i="7"/>
  <c r="I155" i="7" s="1"/>
  <c r="H156" i="7"/>
  <c r="I156" i="7" s="1"/>
  <c r="H147" i="7"/>
  <c r="I147" i="7" s="1"/>
  <c r="G45" i="9" l="1"/>
  <c r="K45" i="9"/>
  <c r="F45" i="9"/>
  <c r="H45" i="9"/>
  <c r="I46" i="9"/>
  <c r="I45" i="9" s="1"/>
  <c r="J45" i="9"/>
  <c r="H144" i="7"/>
  <c r="H145" i="7"/>
  <c r="I145" i="7" s="1"/>
  <c r="H146" i="7"/>
  <c r="I146" i="7" s="1"/>
  <c r="H148" i="7"/>
  <c r="I148" i="7" s="1"/>
  <c r="H149" i="7"/>
  <c r="I149" i="7" s="1"/>
  <c r="H150" i="7"/>
  <c r="I150" i="7" s="1"/>
  <c r="H151" i="7"/>
  <c r="I151" i="7" s="1"/>
  <c r="H152" i="7"/>
  <c r="I152" i="7" s="1"/>
  <c r="H153" i="7"/>
  <c r="I153" i="7" s="1"/>
  <c r="H154" i="7" l="1"/>
  <c r="I154" i="7" s="1"/>
  <c r="E50" i="9" s="1"/>
  <c r="H114" i="7"/>
  <c r="I114" i="7" s="1"/>
  <c r="E40" i="9" s="1"/>
  <c r="H124" i="7"/>
  <c r="I124" i="7" s="1"/>
  <c r="H112" i="7"/>
  <c r="I112" i="7" s="1"/>
  <c r="H107" i="7"/>
  <c r="I107" i="7" s="1"/>
  <c r="H108" i="7"/>
  <c r="I108" i="7" s="1"/>
  <c r="H102" i="7"/>
  <c r="H103" i="7"/>
  <c r="I103" i="7" s="1"/>
  <c r="H104" i="7"/>
  <c r="I104" i="7" s="1"/>
  <c r="H123" i="7"/>
  <c r="I123" i="7" s="1"/>
  <c r="H110" i="7"/>
  <c r="H111" i="7"/>
  <c r="I111" i="7" s="1"/>
  <c r="H109" i="7"/>
  <c r="I109" i="7" s="1"/>
  <c r="I49" i="9" l="1"/>
  <c r="J50" i="9"/>
  <c r="J49" i="9" s="1"/>
  <c r="K49" i="9"/>
  <c r="G49" i="9"/>
  <c r="F49" i="9"/>
  <c r="H49" i="9"/>
  <c r="I39" i="9"/>
  <c r="H40" i="9"/>
  <c r="H39" i="9" s="1"/>
  <c r="J39" i="9"/>
  <c r="G39" i="9"/>
  <c r="K39" i="9"/>
  <c r="F39" i="9"/>
  <c r="H122" i="7"/>
  <c r="I122" i="7" s="1"/>
  <c r="E44" i="9" s="1"/>
  <c r="H106" i="7"/>
  <c r="I106" i="7" s="1"/>
  <c r="E38" i="9" s="1"/>
  <c r="H98" i="7"/>
  <c r="I98" i="7" s="1"/>
  <c r="H96" i="7"/>
  <c r="I96" i="7" s="1"/>
  <c r="H100" i="7"/>
  <c r="I100" i="7" s="1"/>
  <c r="E36" i="9" s="1"/>
  <c r="H70" i="7"/>
  <c r="H71" i="7"/>
  <c r="I71" i="7" s="1"/>
  <c r="H72" i="7"/>
  <c r="I72" i="7" s="1"/>
  <c r="H73" i="7"/>
  <c r="I73" i="7" s="1"/>
  <c r="H47" i="7"/>
  <c r="I47" i="7" s="1"/>
  <c r="E20" i="9" s="1"/>
  <c r="H36" i="9" l="1"/>
  <c r="H35" i="9" s="1"/>
  <c r="F35" i="9"/>
  <c r="G35" i="9"/>
  <c r="J36" i="9"/>
  <c r="I35" i="9"/>
  <c r="E34" i="9"/>
  <c r="J37" i="9"/>
  <c r="G37" i="9"/>
  <c r="K37" i="9"/>
  <c r="H38" i="9"/>
  <c r="H37" i="9" s="1"/>
  <c r="I37" i="9"/>
  <c r="F37" i="9"/>
  <c r="I44" i="9"/>
  <c r="I43" i="9" s="1"/>
  <c r="H43" i="9"/>
  <c r="F43" i="9"/>
  <c r="J43" i="9"/>
  <c r="G43" i="9"/>
  <c r="K43" i="9"/>
  <c r="E26" i="9"/>
  <c r="G20" i="9"/>
  <c r="J19" i="9"/>
  <c r="K19" i="9"/>
  <c r="H19" i="9"/>
  <c r="F19" i="9"/>
  <c r="I19" i="9"/>
  <c r="H83" i="7"/>
  <c r="I83" i="7" s="1"/>
  <c r="J35" i="9" l="1"/>
  <c r="G19" i="9"/>
  <c r="G33" i="9"/>
  <c r="K33" i="9"/>
  <c r="F33" i="9"/>
  <c r="H34" i="9"/>
  <c r="H33" i="9" s="1"/>
  <c r="I33" i="9"/>
  <c r="J33" i="9"/>
  <c r="G25" i="9"/>
  <c r="K25" i="9"/>
  <c r="H26" i="9"/>
  <c r="I25" i="9"/>
  <c r="J25" i="9"/>
  <c r="F25" i="9"/>
  <c r="H184" i="7"/>
  <c r="I184" i="7" s="1"/>
  <c r="E58" i="9" s="1"/>
  <c r="H139" i="7"/>
  <c r="I139" i="7" s="1"/>
  <c r="H140" i="7"/>
  <c r="I140" i="7" s="1"/>
  <c r="H94" i="7"/>
  <c r="I94" i="7" s="1"/>
  <c r="H93" i="7"/>
  <c r="I93" i="7" s="1"/>
  <c r="H92" i="7"/>
  <c r="I92" i="7" s="1"/>
  <c r="H90" i="7"/>
  <c r="I90" i="7" s="1"/>
  <c r="H89" i="7"/>
  <c r="I89" i="7" s="1"/>
  <c r="H87" i="7"/>
  <c r="I87" i="7" s="1"/>
  <c r="H86" i="7"/>
  <c r="I86" i="7" s="1"/>
  <c r="H84" i="7"/>
  <c r="I84" i="7" s="1"/>
  <c r="H82" i="7"/>
  <c r="I82" i="7" s="1"/>
  <c r="H81" i="7"/>
  <c r="I81" i="7" s="1"/>
  <c r="H80" i="7"/>
  <c r="H75" i="7"/>
  <c r="I75" i="7" s="1"/>
  <c r="E28" i="9" s="1"/>
  <c r="H116" i="7"/>
  <c r="I116" i="7" s="1"/>
  <c r="E42" i="9" s="1"/>
  <c r="H178" i="7"/>
  <c r="I178" i="7" s="1"/>
  <c r="E54" i="9" s="1"/>
  <c r="H61" i="7"/>
  <c r="I61" i="7" s="1"/>
  <c r="E22" i="9" s="1"/>
  <c r="H25" i="7"/>
  <c r="I25" i="7" s="1"/>
  <c r="E16" i="9" s="1"/>
  <c r="H17" i="7"/>
  <c r="I17" i="7" s="1"/>
  <c r="H16" i="7"/>
  <c r="I16" i="7" s="1"/>
  <c r="G47" i="9" l="1"/>
  <c r="G41" i="9"/>
  <c r="K41" i="9"/>
  <c r="H41" i="9"/>
  <c r="I42" i="9"/>
  <c r="F41" i="9"/>
  <c r="J41" i="9"/>
  <c r="H25" i="9"/>
  <c r="J27" i="9"/>
  <c r="G27" i="9"/>
  <c r="K27" i="9"/>
  <c r="F27" i="9"/>
  <c r="H28" i="9"/>
  <c r="H27" i="9" s="1"/>
  <c r="I27" i="9"/>
  <c r="I185" i="7"/>
  <c r="E32" i="9"/>
  <c r="J47" i="9"/>
  <c r="F16" i="9"/>
  <c r="F15" i="9" s="1"/>
  <c r="H15" i="9"/>
  <c r="I15" i="9"/>
  <c r="J15" i="9"/>
  <c r="G15" i="9"/>
  <c r="K15" i="9"/>
  <c r="I21" i="9"/>
  <c r="J21" i="9"/>
  <c r="F21" i="9"/>
  <c r="K21" i="9"/>
  <c r="G22" i="9"/>
  <c r="H21" i="9"/>
  <c r="J11" i="9"/>
  <c r="G11" i="9"/>
  <c r="K11" i="9"/>
  <c r="H11" i="9"/>
  <c r="F12" i="9"/>
  <c r="I11" i="9"/>
  <c r="I53" i="9"/>
  <c r="F53" i="9"/>
  <c r="G53" i="9"/>
  <c r="K53" i="9"/>
  <c r="J54" i="9"/>
  <c r="H53" i="9"/>
  <c r="E30" i="9"/>
  <c r="H57" i="9"/>
  <c r="I57" i="9"/>
  <c r="J58" i="9"/>
  <c r="J57" i="9" s="1"/>
  <c r="K57" i="9"/>
  <c r="G57" i="9"/>
  <c r="F57" i="9"/>
  <c r="H47" i="9" l="1"/>
  <c r="E60" i="9"/>
  <c r="E13" i="9" s="1"/>
  <c r="K47" i="9"/>
  <c r="I48" i="9"/>
  <c r="I47" i="9" s="1"/>
  <c r="F47" i="9"/>
  <c r="I41" i="9"/>
  <c r="H32" i="9"/>
  <c r="H31" i="9" s="1"/>
  <c r="I31" i="9"/>
  <c r="F31" i="9"/>
  <c r="J31" i="9"/>
  <c r="G31" i="9"/>
  <c r="K31" i="9"/>
  <c r="I29" i="9"/>
  <c r="H30" i="9"/>
  <c r="J29" i="9"/>
  <c r="G29" i="9"/>
  <c r="K29" i="9"/>
  <c r="F29" i="9"/>
  <c r="G21" i="9"/>
  <c r="G60" i="9"/>
  <c r="J53" i="9"/>
  <c r="J60" i="9"/>
  <c r="F11" i="9"/>
  <c r="F60" i="9"/>
  <c r="J59" i="9" l="1"/>
  <c r="I60" i="9"/>
  <c r="G59" i="9"/>
  <c r="E29" i="9"/>
  <c r="E53" i="9"/>
  <c r="I59" i="9"/>
  <c r="E37" i="9"/>
  <c r="E23" i="9"/>
  <c r="F59" i="9"/>
  <c r="E31" i="9"/>
  <c r="E47" i="9"/>
  <c r="E19" i="9"/>
  <c r="K59" i="9"/>
  <c r="E15" i="9"/>
  <c r="E49" i="9"/>
  <c r="F6" i="9"/>
  <c r="H59" i="9"/>
  <c r="E11" i="9"/>
  <c r="E25" i="9"/>
  <c r="E45" i="9"/>
  <c r="E55" i="9"/>
  <c r="E57" i="9"/>
  <c r="E21" i="9"/>
  <c r="E33" i="9"/>
  <c r="E43" i="9"/>
  <c r="E51" i="9"/>
  <c r="E9" i="9"/>
  <c r="E41" i="9"/>
  <c r="E27" i="9"/>
  <c r="E35" i="9"/>
  <c r="E39" i="9"/>
  <c r="E17" i="9"/>
  <c r="H29" i="9"/>
  <c r="H60" i="9"/>
  <c r="E59" i="9" l="1"/>
</calcChain>
</file>

<file path=xl/sharedStrings.xml><?xml version="1.0" encoding="utf-8"?>
<sst xmlns="http://schemas.openxmlformats.org/spreadsheetml/2006/main" count="824" uniqueCount="488">
  <si>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</si>
  <si>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</si>
  <si>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</si>
  <si>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</si>
  <si>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</si>
  <si>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</si>
  <si>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</si>
  <si>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</si>
  <si>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</si>
  <si>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PREÇO TOTAL</t>
  </si>
  <si>
    <t xml:space="preserve">FORMA DE EXECUÇÃO: </t>
  </si>
  <si>
    <t>1.1</t>
  </si>
  <si>
    <t>2.1</t>
  </si>
  <si>
    <t>3.1</t>
  </si>
  <si>
    <t>4.1</t>
  </si>
  <si>
    <t>TOTAL GERAL DA OBRA</t>
  </si>
  <si>
    <t>(  X  )</t>
  </si>
  <si>
    <t>SERVIÇOS PRELIMINARES</t>
  </si>
  <si>
    <t>PLACA DE OBRA EM CHAPA DE ACO GALVANIZADO</t>
  </si>
  <si>
    <t>m²</t>
  </si>
  <si>
    <t>m³</t>
  </si>
  <si>
    <t>5.1</t>
  </si>
  <si>
    <t>5.2</t>
  </si>
  <si>
    <t>6.1</t>
  </si>
  <si>
    <t>6.2</t>
  </si>
  <si>
    <t>7.1</t>
  </si>
  <si>
    <t>8.2</t>
  </si>
  <si>
    <t>SERVIÇOS COMPLEMENTARES</t>
  </si>
  <si>
    <t>9.1</t>
  </si>
  <si>
    <t>Custódio Ribeiro Garcia</t>
  </si>
  <si>
    <t>Prefeito Municipal</t>
  </si>
  <si>
    <t>TABELA REF.</t>
  </si>
  <si>
    <t>m</t>
  </si>
  <si>
    <t>6.3</t>
  </si>
  <si>
    <t>7.2</t>
  </si>
  <si>
    <t>10.1</t>
  </si>
  <si>
    <t>10.2</t>
  </si>
  <si>
    <t>MOVIMENTO DE TERRA</t>
  </si>
  <si>
    <t>3.2</t>
  </si>
  <si>
    <t>8.1</t>
  </si>
  <si>
    <t>11.2</t>
  </si>
  <si>
    <t>11.3</t>
  </si>
  <si>
    <t>11.4</t>
  </si>
  <si>
    <t>13.1</t>
  </si>
  <si>
    <t>BDI</t>
  </si>
  <si>
    <t>SINAPI</t>
  </si>
  <si>
    <t>unid</t>
  </si>
  <si>
    <t>5.4</t>
  </si>
  <si>
    <t>5.5</t>
  </si>
  <si>
    <t>COBERTURA</t>
  </si>
  <si>
    <t>7.3</t>
  </si>
  <si>
    <t>7.4</t>
  </si>
  <si>
    <t>10.3</t>
  </si>
  <si>
    <t>10.4</t>
  </si>
  <si>
    <t>ED-49602</t>
  </si>
  <si>
    <t>87267</t>
  </si>
  <si>
    <t>88486</t>
  </si>
  <si>
    <t>APLICAÇÃO MANUAL DE PINTURA COM TINTA LÁTEX PVA EM TETO, DUAS DEMÃOS. AF_06/2014</t>
  </si>
  <si>
    <t>88485</t>
  </si>
  <si>
    <t>PREÇO UNITÁRIO S/ BDI</t>
  </si>
  <si>
    <t>PREÇO UNITÁRIO C/ BDI</t>
  </si>
  <si>
    <t>ED-50019</t>
  </si>
  <si>
    <t>ED-50020</t>
  </si>
  <si>
    <t>ED-50022</t>
  </si>
  <si>
    <t>ED-50027</t>
  </si>
  <si>
    <t>4.2</t>
  </si>
  <si>
    <t>11.1</t>
  </si>
  <si>
    <t>12.1</t>
  </si>
  <si>
    <t>12.2</t>
  </si>
  <si>
    <t>12.3</t>
  </si>
  <si>
    <t>12.4</t>
  </si>
  <si>
    <t>12.5</t>
  </si>
  <si>
    <t>13.2</t>
  </si>
  <si>
    <t>CABO DE COBRE FLEXÍVEL ISOLADO, 2,5 MM², ANTI-CHAMA 450/750 V, PARA CIRCUITOS TERMINAIS - FORNECIMENTO E INSTALAÇÃO. AF_12/2015</t>
  </si>
  <si>
    <t>CAIXA RETANGULAR 4" X 2" MÉDIA (1,30 M DO PISO), PVC, INSTALADA EM PAREDE - FORNECIMENTO E INSTALAÇÃO. AF_12/2015</t>
  </si>
  <si>
    <t>LOCAL: RUA JOÃO JACOB MIQUERI, 358, CENTRO</t>
  </si>
  <si>
    <t>APLICAÇÃO DE FUNDO SELADOR ACRÍLICO EM PAREDES, UMA DEMÃO. AF_06/2014</t>
  </si>
  <si>
    <t>94442</t>
  </si>
  <si>
    <t>TELHAMENTO COM TELHA CERÂMICA DE ENCAIXE, TIPO ROMANA, COM ATÉ 2 ÁGUAS, INCLUSO TRANSPORTE VERTICAL. AF_07/2019</t>
  </si>
  <si>
    <t>92539</t>
  </si>
  <si>
    <t>TRAMA DE MADEIRA COMPOSTA POR RIPAS, CAIBROS E TERÇAS PARA TELHADOS DE ATÉ 2 ÁGUAS PARA TELHA DE ENCAIXE DE CERÂMICA OU DE CONCRETO, INCLUSO TRANSPORTE VERTICAL. AF_07/2019</t>
  </si>
  <si>
    <t>94221</t>
  </si>
  <si>
    <t>CUMEEIRA PARA TELHA CERÂMICA EMBOÇADA COM ARGAMASSA TRAÇO 1:2:9 (CIMENTO, CAL E AREIA) PARA TELHADOS COM ATÉ 2 ÁGUAS, INCLUSO TRANSPORTE VERTICAL. AF_07/2019</t>
  </si>
  <si>
    <t>FORNECIMENTO E ASSENTAMENTO DE TUBO PVC RÍGIDO SOLDÁVEL, ÁGUA FRIA, DN 25 MM (3/4"), INCLUSIVE CONEXÕES</t>
  </si>
  <si>
    <t>FORNECIMENTO E ASSENTAMENTO DE TUBO PVC RÍGIDO SOLDÁVEL, ÁGUA FRIA, DN 32 MM (1"), INCLUSIVE CONEXÕES</t>
  </si>
  <si>
    <t>ED-50021</t>
  </si>
  <si>
    <t>FORNECIMENTO E ASSENTAMENTO DE TUBO PVC RÍGIDO SOLDÁVEL, ÁGUA FRIA, DN 40 MM (1.1/4"), INCLUSIVE CONEXÕES</t>
  </si>
  <si>
    <t>FORNECIMENTO E ASSENTAMENTO DE TUBO PVC RÍGIDO SOLDÁVEL, ÁGUA FRIA, DN 50 MM (1.1/2"), INCLUSIVE CONEXÕES</t>
  </si>
  <si>
    <t>FORNECIMENTO E ASSENTAMENTO DE TUBO PVC RÍGIDO, ESGOTO, PBV - SÉRIE NORMAL, DN 50 MM (2"), INCLUSIVE CONEXÕES</t>
  </si>
  <si>
    <t>ED-50028</t>
  </si>
  <si>
    <t>FORNECIMENTO E ASSENTAMENTO DE TUBO PVC RÍGIDO, ESGOTO, PBV - SÉRIE NORMAL, DN 75 MM (3"), INCLUSIVE CONEXÕES</t>
  </si>
  <si>
    <t>ED-50038</t>
  </si>
  <si>
    <t>ED-50039</t>
  </si>
  <si>
    <t>FORNECIMENTO E ASSENTAMENTO DE TUBO PVC RÍGIDO, ESGOTO, PBV - SÉRIE REFORÇADO, DN 150 MM (6"), INCLUSIVE CONEXÕES</t>
  </si>
  <si>
    <t>CAIXA SIFONADA, PVC, DN 150 X 185 X 75 MM, JUNTA ELÁSTICA, FORNECIDA E INSTALADA EM RAMAL DE DESCARGA OU EM RAMAL DE ESGOTO SANITÁRIO. AF_12/2014</t>
  </si>
  <si>
    <t>ED-50015</t>
  </si>
  <si>
    <t>CAIXA SIFONADA EM PVC COM TAMPA CEGA 150 X 185 X 75 MM</t>
  </si>
  <si>
    <t>RALO SECO, PVC, DN 100 X 40 MM, JUNTA SOLDÁVEL, FORNECIDO E INSTALADO EM RAMAL DE DESCARGA OU EM RAMAL DE ESGOTO SANITÁRIO. AF_12/2014</t>
  </si>
  <si>
    <t>ED-50299</t>
  </si>
  <si>
    <t>BACIA SANITÁRIA (VASO)  DE LOUÇA CONVENCIONAL INFANTIL, COR BRANCA, INCLUSIVE ACESSÓRIOS DE FIXAÇÃO/VEDAÇÃO, VÁLVULA DE DESCARGA METÁLICA COM ACIONAMENTO DUPLO, TUBO DE LIGAÇÃO DE LATÃO COM CANOPLA, FORNECIMENTO, INSTALAÇÃO E REJUNTAMENTO</t>
  </si>
  <si>
    <t>ED-50983</t>
  </si>
  <si>
    <t>PORTÃO DE GRADE COLOCADO COM CADEADO</t>
  </si>
  <si>
    <t>DEMOLIÇÃO DE ALVENARIA DE BLOCO FURADO, DE FORMA MANUAL, SEM REAPROVEITAMENTO. AF_12/2017</t>
  </si>
  <si>
    <t>FORNECIMENTO E ASSENTAMENTO DE TUBO PVC RÍGIDO, ESGOTO, PBV - SÉRIE REFORÇADO, DN 100 MM (4"), INCLUSIVE CONEXÕES</t>
  </si>
  <si>
    <t xml:space="preserve"> </t>
  </si>
  <si>
    <t>1.2</t>
  </si>
  <si>
    <t>74209/001</t>
  </si>
  <si>
    <t>DEMOLIÇÃO DE REVESTIMENTO CERÂMICO, DE FORMA MANUAL, SEM REAPROVEITAMENTO. AF_12/2017</t>
  </si>
  <si>
    <t>ED-48206</t>
  </si>
  <si>
    <t>ALVENARIA DE COBOGÓ CERÂMICO 18 X 18 X 7 CM, E = 7 CM</t>
  </si>
  <si>
    <t>ED-48533</t>
  </si>
  <si>
    <t>DIVISÓRIA EM GRANITO CINZA ANDORINHA E=3CM, INCLUSIVE FERRAGENS EM LATÃO CROMADO</t>
  </si>
  <si>
    <t>CONTRAVERGA MOLDADA IN LOCO COM UTILIZAÇÃO DE BLOCOS CANALETA PARA VÃOS DE MAIS DE 1,5 M DE COMPRIMENTO. AF_03/2016</t>
  </si>
  <si>
    <t>CINTA DE AMARRAÇÃO DE ALVENARIA MOLDADA IN LOCO COM UTILIZAÇÃO DE BLOCOS CANALETA. AF_03/2016</t>
  </si>
  <si>
    <t>PORTA DE ABRIR, MADEIRA DE LEI PRANCHETA PARA PINTURA COMPLETA 80 X 210 CM, COM FERRAGENS EM FERRO LATONADO</t>
  </si>
  <si>
    <t>87775</t>
  </si>
  <si>
    <t>EMBOÇO OU MASSA ÚNICA EM ARGAMASSA TRAÇO 1:2:8, PREPARO MECÂNICO COM BETONEIRA 400 L, APLICADA MANUALMENTE EM PANOS DE FACHADA COM PRESENÇA
DE VÃOS, ESPESSURA DE 25 MM. AF_06/2014</t>
  </si>
  <si>
    <t>REVESTIMENTO CERÂMICO PARA PAREDES INTERNAS COM PLACAS TIPO ESMALTADA EXTRA DE DIMENSÕES 20X20 CM APLICADAS EM AMBIENTES DE ÁREA MAIOR QUE 5
M² A MEIA ALTURA DAS PAREDES. AF_06/2014</t>
  </si>
  <si>
    <t>REVESTIMENTO INTERNO - PAREDES</t>
  </si>
  <si>
    <t>REVESTIMENTO INTERNO - TETO</t>
  </si>
  <si>
    <t>REVESTIMENTO EXTERNO - PAREDES E FACHADAS</t>
  </si>
  <si>
    <t>90406</t>
  </si>
  <si>
    <t>MASSA ÚNICA, PARA RECEBIMENTO DE PINTURA, EM ARGAMASSA TRAÇO 1:2:8, PREPARO MECÂNICO COM BETONEIRA 400L, APLICADA MANUALMENTE EM TETO, ESPESSURA DE 20MM, COM EXECUÇÃO DE TALISCAS. AF_03/2015</t>
  </si>
  <si>
    <t>ED-9081</t>
  </si>
  <si>
    <t>REVESTIMENTO COM CERÂMICA APLICADO EM PAREDE, ACABAMENTO ESMALTADO, AMBIENTE INTERNO/EXTERNO, PADRÃO EXTRA, DIMENSÃO DA PEÇA ATÉ 2025 CM2, PEIIII, ASSENTAMENTO COM ARGAMASSA INDUSTRIALIZADA, INCLUSIVE REJUNTAMENTO</t>
  </si>
  <si>
    <t>87879</t>
  </si>
  <si>
    <t>CHAPISCO APLICADO EM ALVENARIAS E ESTRUTURAS DE CONCRETO INTERNAS, COM COLHER DE PEDREIRO. ARGAMASSA TRAÇO 1:3 COM PREPARO EM BETONEIRA 400L. AF_06/2014</t>
  </si>
  <si>
    <t>87882</t>
  </si>
  <si>
    <t>CHAPISCO APLICADO NO TETO, COM ROLO PARA TEXTURA ACRÍLICA. ARGAMASSA TRAÇO 1:4 E EMULSÃO POLIMÉRICA (ADESIVO) COM PREPARO EM BETONEIRA 400L. AF_06/2014</t>
  </si>
  <si>
    <t>ED-50611</t>
  </si>
  <si>
    <t>PISO EM GRANILITE/MARMORITE, ESP.8MM, ACABAMENTO POLIDO, COR CINZA, MODULAÇÃO DE 1X1M, INCLUSIVE JUNTA PLÁSTICA, RESINA E POLIMENTO MECANIZADO</t>
  </si>
  <si>
    <t>PAREDES INTERNAS</t>
  </si>
  <si>
    <t>9.2</t>
  </si>
  <si>
    <t>TETO</t>
  </si>
  <si>
    <t>PAREDES EXTERNAS</t>
  </si>
  <si>
    <t>88496</t>
  </si>
  <si>
    <t>APLICAÇÃO E LIXAMENTO DE MASSA LÁTEX EM TETO, DUAS DEMÃOS. AF_06/2014</t>
  </si>
  <si>
    <t>ED-50451</t>
  </si>
  <si>
    <t>PINTURA ACRÍLICA EM PAREDE, DUAS (2) DEMÃOS, EXCLUSIVE SELADOR ACRÍLICO E MASSA ACRÍLICA/ CORRIDA (PVA)</t>
  </si>
  <si>
    <t>88497</t>
  </si>
  <si>
    <t>APLICAÇÃO E LIXAMENTO DE MASSA LÁTEX EM PAREDES, DUAS DEMÃOS. AF_06/2014</t>
  </si>
  <si>
    <t>96135</t>
  </si>
  <si>
    <t>APLICAÇÃO MANUAL DE MASSA ACRÍLICA EM PAREDES EXTERNAS DE CASAS, DUAS DEMÃOS. AF_05/2017</t>
  </si>
  <si>
    <t>ED-50493</t>
  </si>
  <si>
    <t>PINTURA ESMALTE EM ESQUADRIA DE MADEIRA, DUAS (2) DEMÃOS, INCLUSIVE UMA (1) DEMÃO DE FUNDO NIVELADOR, EXCLUSIVE MASSA A ÓLEO</t>
  </si>
  <si>
    <t>ED-50491</t>
  </si>
  <si>
    <t>PINTURA ESMALTE EM ESQUADRIAS DE FERRO, DUAS (2) DEMÃOS, INCLUSIVE UMA (1) DEMÃO DE FUNDO ANTICORROSIVO</t>
  </si>
  <si>
    <t>ED-48344</t>
  </si>
  <si>
    <t>BANCADA EM GRANITO CINZA ANDORINHA E=3CM, APOIADA EM ALVENARIA</t>
  </si>
  <si>
    <t>ED-50691</t>
  </si>
  <si>
    <t>PRATELEIRA DE GRANITO CINZA ANDORINHA, E=2CM, APOIADA SOBRE ALVENARIA</t>
  </si>
  <si>
    <t>ED-48156</t>
  </si>
  <si>
    <t>ASSENTO BRANCO PARA VASO</t>
  </si>
  <si>
    <t>TORNEIRA CROMADA TUBO MÓVEL, DE MESA, 1/2" OU 3/4", PARA PIA DE COZINHA, PADRÃO ALTO - FORNECIMENTO E INSTALAÇÃO. AF_12/2013</t>
  </si>
  <si>
    <t>TORNEIRA CROMADA LONGA, DE PAREDE, 1/2" OU 3/4", PARA PIA DE COZINHA, PADRÃO POPULAR - FORNECIMENTO E INSTALAÇÃO. AF_12/2013</t>
  </si>
  <si>
    <t>ED-50323</t>
  </si>
  <si>
    <t>TORNEIRA METÁLICA PARA IRRIGAÇÃO/JARDIM, ACABAMENTO CROMADO, APLICAÇÃO DE PAREDE, INCLUSIVE FORNECIMENTO E INSTALAÇÃO</t>
  </si>
  <si>
    <t>14.1</t>
  </si>
  <si>
    <t>CABO DE COBRE FLEXÍVEL ISOLADO, 4 MM², ANTI-CHAMA 450/750 V, PARA CIRCUITOS TERMINAIS - FORNECIMENTO E INSTALAÇÃO. AF_12/2015</t>
  </si>
  <si>
    <t>13.3</t>
  </si>
  <si>
    <t>CABO DE COBRE FLEXÍVEL ISOLADO, 16 MM², ANTI-CHAMA 0,6/1,0 KV, PARA DISTRIBUIÇÃO - FORNECIMENTO E INSTALAÇÃO. AF_12/2015</t>
  </si>
  <si>
    <t>CAIXA OCTOGONAL 3" X 3", PVC, INSTALADA EM LAJE - FORNECIMENTO E INSTALAÇÃO. AF_12/2015</t>
  </si>
  <si>
    <t>CAIXA RETANGULAR 4" X 2" ALTA (2,00 M DO PISO), PVC, INSTALADA EM PAREDE - FORNECIMENTO E INSTALAÇÃO. AF_12/2015</t>
  </si>
  <si>
    <t>DIMMER ROTATIVO (1 MÓDULO), 220V/600W, INCLUINDO SUPORTE E PLACA - FORNECIMENTO E INSTALAÇÃO. AF_09/2017</t>
  </si>
  <si>
    <t>DISJUNTOR MONOPOLAR TIPO DIN, CORRENTE NOMINAL DE 20A - FORNECIMENTO E INSTALAÇÃO. AF_04/2016</t>
  </si>
  <si>
    <t>DISJUNTOR BIPOLAR TIPO DIN, CORRENTE NOMINAL DE 25A - FORNECIMENTO E INSTALAÇÃO. AF_04/2016</t>
  </si>
  <si>
    <t>ED-49414</t>
  </si>
  <si>
    <t>ELETRODUTO FLEXÍVEL CORRUGADO, PVC, ANTI-CHAMA DN 32MM (1") - APLICAÇÃO EM ALVENARIA</t>
  </si>
  <si>
    <t>ED-49387</t>
  </si>
  <si>
    <t>LUMINÁRIA CHANFRADA PARA LÂMPADA FLUORESCENTE 2 X 16 W OU 2 X 20 W, COMPLETA</t>
  </si>
  <si>
    <t>ED-49393</t>
  </si>
  <si>
    <t>LUMINÁRIA CHANFRADA PARA LÂMPADA FLUORESCENTE 2 X 32 W OU 2 X 40 W, COMPLETA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</si>
  <si>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</si>
  <si>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</si>
  <si>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INTERRUPTOR PARALELO (1 MÓDULO) COM 1 TOMADA DE EMBUTIR 2P+T 10 A, INCLUINDO SUPORTE E PLACA - FORNECIMENTO E INSTALAÇÃO. AF_12/2015</t>
  </si>
  <si>
    <t>INTERRUPTOR SIMPLES (1 MÓDULO) COM 1 TOMADA DE EMBUTIR 2P+T 10 A, INCLUINDO SUPORTE E PLACA - FORNECIMENTO E INSTALAÇÃO. AF_12/2015</t>
  </si>
  <si>
    <t>INTERRUPTOR PARALELO (2 MÓDULOS), 10A/250V, INCLUINDO SUPORTE E PLACA- FORNECIMENTO E INSTALAÇÃO. AF_12/2015</t>
  </si>
  <si>
    <t>INTERRUPTOR SIMPLES (2 MÓDULOS), 10A/250V, INCLUINDO SUPORTE E PLACA - FORNECIMENTO E INSTALAÇÃO. AF_12/2015</t>
  </si>
  <si>
    <t>3.3</t>
  </si>
  <si>
    <t>CHUVEIRO ELÉTRICO COMUM CORPO PLÁSTICO TIPO DUCHA, FORNECIMENTO E INSTALAÇÃO</t>
  </si>
  <si>
    <t>SERVIÇOS FINAIS</t>
  </si>
  <si>
    <t>74141/003</t>
  </si>
  <si>
    <t>LAJE PRE-MOLD BETA 16 P/3,5KN/M2 VAO 5,2M INCL VIGOTAS TIJOLOS ARMADURA NEGATIVA CAPEAMENTO 3CM CONCRETO 15MPA ESCORAMENTO MATERIAL E MAO
DE OBRA.</t>
  </si>
  <si>
    <t>kg</t>
  </si>
  <si>
    <t>92775</t>
  </si>
  <si>
    <t>ARMAÇÃO DE PILAR OU VIGA DE UMA ESTRUTURA CONVENCIONAL DE CONCRETO ARMADO EM UMA EDIFICAÇÃO TÉRREA OU SOBRADO UTILIZANDO AÇO CA-60 DE 5,0 MM - MONTAGEM. AF_12/2015</t>
  </si>
  <si>
    <t>92776</t>
  </si>
  <si>
    <t>ARMAÇÃO DE PILAR OU VIGA DE UMA ESTRUTURA CONVENCIONAL DE CONCRETO ARMADO EM UMA EDIFICAÇÃO TÉRREA OU SOBRADO UTILIZANDO AÇO CA-50 DE 6,3 MM- MONTAGEM. AF_12/2015</t>
  </si>
  <si>
    <t>92777</t>
  </si>
  <si>
    <t>ARMAÇÃO DE PILAR OU VIGA DE UMA ESTRUTURA CONVENCIONAL DE CONCRETO ARMADO EM UMA EDIFICAÇÃO TÉRREA OU SOBRADO UTILIZANDO AÇO CA-50 DE 8,0 MM - MONTAGEM. AF_12/2015</t>
  </si>
  <si>
    <t>92778</t>
  </si>
  <si>
    <t>ARMAÇÃO DE PILAR OU VIGA DE UMA ESTRUTURA CONVENCIONAL DE CONCRETO ARMADO EM UMA EDIFICAÇÃO TÉRREA OU SOBRADO UTILIZANDO AÇO CA-50 DE 10,0 MM - MONTAGEM. AF_12/2015</t>
  </si>
  <si>
    <t>92779</t>
  </si>
  <si>
    <t>ARMAÇÃO DE PILAR OU VIGA DE UMA ESTRUTURA CONVENCIONAL DE CONCRETO ARMADO EM UMA EDIFICAÇÃO TÉRREA OU SOBRADO UTILIZANDO AÇO CA-50 DE 12,5 MM - MONTAGEM. AF_12/2015</t>
  </si>
  <si>
    <t>92780</t>
  </si>
  <si>
    <t>ARMAÇÃO DE PILAR OU VIGA DE UMA ESTRUTURA CONVENCIONAL DE CONCRETO ARMADO EM UMA EDIFICAÇÃO TÉRREA OU SOBRADO UTILIZANDO AÇO CA-50 DE 16,0 MM - MONTAGEM. AF_12/2015</t>
  </si>
  <si>
    <t>ED-50678</t>
  </si>
  <si>
    <t>RUFO E CONTRA-RUFO DE CHAPA GALVANIZADA Nº.24, DESENVOLVIMENTO = 33 CM</t>
  </si>
  <si>
    <t>ED-48536</t>
  </si>
  <si>
    <t>DIVISÓRIA EM PAINEL REMOVÍVEL, NÚCLEO COMPENSADO NAVAL-P. AÇO TIPO C</t>
  </si>
  <si>
    <t>ED-48538</t>
  </si>
  <si>
    <t>CONJUNTO DE FERRAGENS PARA CONFECÇÃO DE PORTA DE DIVISÓRIA</t>
  </si>
  <si>
    <t>cj</t>
  </si>
  <si>
    <t>96544</t>
  </si>
  <si>
    <t>ARMAÇÃO DE BLOCO, VIGA BALDRAME OU SAPATA UTILIZANDO AÇO CA-50 DE 6,3 MM - MONTAGEM. AF_06/2017</t>
  </si>
  <si>
    <t>96545</t>
  </si>
  <si>
    <t>ARMAÇÃO DE BLOCO, VIGA BALDRAME OU SAPATA UTILIZANDO AÇO CA-50 DE 8 MM - MONTAGEM. AF_06/2017</t>
  </si>
  <si>
    <t>96546</t>
  </si>
  <si>
    <t>ARMAÇÃO DE BLOCO, VIGA BALDRAME OU SAPATA UTILIZANDO AÇO CA-50 DE 10 MM - MONTAGEM. AF_06/2017</t>
  </si>
  <si>
    <t>98546</t>
  </si>
  <si>
    <t>IMPERMEABILIZAÇÃO DE SUPERFÍCIE COM MANTA ASFÁLTICA, UMA CAMADA, INCLUSIVE APLICAÇÃO DE PRIMER ASFÁLTICO, E=3MM. AF_06/2018</t>
  </si>
  <si>
    <t>ED-7066</t>
  </si>
  <si>
    <t>FORNECIMENTO DE VISOR 30X20 CM DE VIDRO EM CRISTAL INCOLOR FIXO E=4MM COM MOLDURA DE MADEIRA, INSTALADO EM PORTA DE MADEIRA</t>
  </si>
  <si>
    <t>ED-50954</t>
  </si>
  <si>
    <t>FORNECIMENTO E ASSENTAMENTO DE JANELA BASCULANTE DE FERRO</t>
  </si>
  <si>
    <t>96527</t>
  </si>
  <si>
    <t>ESCAVAÇÃO MANUAL DE VALA PARA VIGA BALDRAME, COM PREVISÃO DE FÔRMA. AF_06/2017</t>
  </si>
  <si>
    <t>5.3</t>
  </si>
  <si>
    <t>12.6</t>
  </si>
  <si>
    <t>8.3</t>
  </si>
  <si>
    <t>8.4</t>
  </si>
  <si>
    <t>8.5</t>
  </si>
  <si>
    <t>8.6</t>
  </si>
  <si>
    <t>8.7</t>
  </si>
  <si>
    <t>74157/004</t>
  </si>
  <si>
    <t>LANCAMENTO/APLICACAO MANUAL DE CONCRETO EM FUNDACOES</t>
  </si>
  <si>
    <t>94962</t>
  </si>
  <si>
    <t>CONCRETO MAGRO PARA LASTRO, TRAÇO 1:4,5:4,5 (CIMENTO/ AREIA MÉDIA/ BRITA 1) - PREPARO MECÂNICO COM BETONEIRA 400 L. AF_07/2016</t>
  </si>
  <si>
    <t>94965</t>
  </si>
  <si>
    <t>CONCRETO FCK = 25MPA, TRAÇO 1:2,3:2,7 (CIMENTO/ AREIA MÉDIA/ BRITA 1) - PREPARO MECÂNICO COM BETONEIRA 400 L. AF_07/2016</t>
  </si>
  <si>
    <t>87513</t>
  </si>
  <si>
    <t>ALVENARIA DE VEDAÇÃO DE BLOCOS CERÂMICOS FURADOS NA HORIZONTAL DE 11,5X19X19CM (ESPESSURA 11,5CM) DE PAREDES COM ÁREA LÍQUIDA MENOR QUE 6M² COM VÃOS E ARGAMASSA DE ASSENTAMENTO COM PREPARO EM BETONEIRA. AF_06/2
014</t>
  </si>
  <si>
    <t>87521</t>
  </si>
  <si>
    <t>ALVENARIA DE VEDAÇÃO DE BLOCOS CERÂMICOS FURADOS NA HORIZONTAL DE 11,5X19X19CM (ESPESSURA 11,5CM) DE PAREDES COM ÁREA LÍQUIDA MAIOR OU IGUAL A 6M² COM VÃOS E ARGAMASSA DE ASSENTAMENTO COM PREPARO EM BETONEIRA.
AF_06/2014</t>
  </si>
  <si>
    <t>87481</t>
  </si>
  <si>
    <t>ALVENARIA DE VEDAÇÃO DE BLOCOS CERÂMICOS FURADOS NA VERTICAL DE 19X19X39CM (ESPESSURA 19CM) DE PAREDES COM ÁREA LÍQUIDA MAIOR OU IGUAL A 6M² SEM VÃOS E ARGAMASSA DE ASSENTAMENTO COM PREPARO EM BETONEIRA. AF_06/2014</t>
  </si>
  <si>
    <t>ED-49486</t>
  </si>
  <si>
    <t>PLACA CEGA PARA CAIXA , 2" X 4"</t>
  </si>
  <si>
    <t>COTAÇÃO</t>
  </si>
  <si>
    <t>COT-001</t>
  </si>
  <si>
    <t>PIA GRANITO CINZA ANDORINHA TAMANHO 2,00M X 0,60M, INCLUSO CUBA EM AÇO INOX</t>
  </si>
  <si>
    <t>12.7</t>
  </si>
  <si>
    <t>12.8</t>
  </si>
  <si>
    <t>COT-002</t>
  </si>
  <si>
    <t>VENTILADOR DE TETO, INCLUSO INTERRUPTOR LIGA E DESLIGA</t>
  </si>
  <si>
    <t>LUMINÁRIA ARANDELA TIPO MEIA-LUA, PARA 1 LÂMPADA LED - FORNECIMENTO E INSTALAÇÃO. AF_11/2017</t>
  </si>
  <si>
    <t>12.9</t>
  </si>
  <si>
    <t>VÁLVULA EM METAL CROMADO TIPO AMERICANA 3.1/2" X 1.1/2" PARA PIA - FORNECIMENTO E INSTALAÇÃO. AF_12/2013</t>
  </si>
  <si>
    <t>SIFÃO DO TIPO FLEXÍVEL EM PVC 1 X 1.1/2 - FORNECIMENTO E INSTALAÇÃO. AF_12/2013</t>
  </si>
  <si>
    <t>QUADRO DE DISTRIBUICAO COM BARRAMENTO TRIFASICO, DE EMBUTIR, EM CHAPA DE ACO GALVANIZADO, PARA 24 DISJUNTORES DIN, 100 A</t>
  </si>
  <si>
    <t>ED-49965</t>
  </si>
  <si>
    <t>ED-49989</t>
  </si>
  <si>
    <t>ED-49991</t>
  </si>
  <si>
    <t>ED-49995</t>
  </si>
  <si>
    <t>PAPELEIRA DE PAREDE EM METAL CROMADO SEM TAMPA, INCLUSO FIXAÇÃO. AF_10/2016</t>
  </si>
  <si>
    <t>85005</t>
  </si>
  <si>
    <t>ESPELHO CRISTAL, ESPESSURA 4MM, COM PARAFUSOS DE FIXACAO, SEM MOLDURA</t>
  </si>
  <si>
    <t>RODAMEIO DE MADEIRA DE LEI, INCLUSIVE APLICAÇÃO DE VERNIZ SINTÉTICO MARÍTIMO, DUAS(2)DEMÃOS, ACABAMENTO TIPO FOSCO</t>
  </si>
  <si>
    <t>COT-003</t>
  </si>
  <si>
    <t>SINAPI-I</t>
  </si>
  <si>
    <t>DISPOSITIVO DR, 2 POLOS, SENSIBILIDADE DE 30 MA, CORRENTE DE 40 A, TIPO AC</t>
  </si>
  <si>
    <t>DISPOSITIVO DR, 2 POLOS, SENSIBILIDADE DE 30 MA, CORRENTE DE 63 A, TIPO AC</t>
  </si>
  <si>
    <t>98671</t>
  </si>
  <si>
    <t>PISO EM GRANITO APLICADO EM AMBIENTES INTERNOS. AF_06/2018</t>
  </si>
  <si>
    <t>DISJUNTOR TIPO DIN/IEC, TRIPOLAR 63 A</t>
  </si>
  <si>
    <t>GRELHA DE FERRO FUNDIDO PARA CANALETA LARG = 15CM, FORNECIMENTO E ASSENTAMENTO</t>
  </si>
  <si>
    <t>ED-8846</t>
  </si>
  <si>
    <t>FORNECIMENTO E ASSENTAMENTO DE TUBO PVC RÍGIDO, VENTILAÇÃO, PBV-SÉRIE NORMAL, DN 75MM (3"), INCLUSIVE CONEXÕES</t>
  </si>
  <si>
    <t>RALO FOFO SEMIESFERICO, 100 MM, PARA LAJES/ CALHAS</t>
  </si>
  <si>
    <t>RALO FOFO SEMIESFERICO, 150 MM, PARA LAJES/ CALHAS</t>
  </si>
  <si>
    <t>ED-49169</t>
  </si>
  <si>
    <t>CAIXA DE PASSAGEM EM ALVENARIA E TAMPA DE CONCRETO, FUNDO DE BRITA, TIPO1, 40X40X60 CM, INCLUSIVE ESCAVAÇÃO, REATERRO E BOTA-FORA</t>
  </si>
  <si>
    <t>74166/001</t>
  </si>
  <si>
    <t>CAIXA DE INSPEÇÃO EM CONCRETO PRÉ-MOLDADO DN 60CM COM TAMPA H= 60CM - FORNECIMENTO E INSTALACAO</t>
  </si>
  <si>
    <t>ELETRODUTO FLEXÍVEL CORRUGADO, PEAD, DN 63 (2") - FORNECIMENTO E INSTALAÇÃO. AF_04/2016</t>
  </si>
  <si>
    <t>RASGO EM CONTRAPISO PARA RAMAIS/ DISTRIBUIÇÃO COM DIÂMETROS MAIORES QUE 40 MM E MENORES OU IGUAIS A 75 MM. AF_05/2015</t>
  </si>
  <si>
    <t>VIDRO LISO COMUM TRANSPARENTE, ESPESSURA 4MM</t>
  </si>
  <si>
    <t>Gabriel Luiz Marques Filho</t>
  </si>
  <si>
    <t>6.4</t>
  </si>
  <si>
    <t>6.5</t>
  </si>
  <si>
    <t>6.6</t>
  </si>
  <si>
    <t>6.7</t>
  </si>
  <si>
    <t>6.8</t>
  </si>
  <si>
    <t>6.9</t>
  </si>
  <si>
    <t>6.10</t>
  </si>
  <si>
    <t>6.11</t>
  </si>
  <si>
    <t>7.5</t>
  </si>
  <si>
    <t>7.6</t>
  </si>
  <si>
    <t>PISOS</t>
  </si>
  <si>
    <t>OBRA: AMPLIAÇÃO E REFORMA DO CENTRO DE EDUCAÇÃO INFANTIL CAJUZINHO</t>
  </si>
  <si>
    <t>PRAZO DE EXECUÇÃO: 5 MESES</t>
  </si>
  <si>
    <t>REP-001</t>
  </si>
  <si>
    <t>SP-002</t>
  </si>
  <si>
    <t>DEMOLIÇÕES</t>
  </si>
  <si>
    <t>MT-003</t>
  </si>
  <si>
    <t>85184</t>
  </si>
  <si>
    <t>RETIRADA DE GRAMA EM PLACAS</t>
  </si>
  <si>
    <t>96385</t>
  </si>
  <si>
    <t>EXECUÇÃO E COMPACTAÇÃO DE ATERRO COM SOLO PREDOMINANTEMENTE ARGILOSO - EXCLUSIVE ESCAVAÇÃO, CARGA E TRANSPORTE E SOLO. AF_09/2017</t>
  </si>
  <si>
    <t>2.2</t>
  </si>
  <si>
    <t>97914</t>
  </si>
  <si>
    <t>TRANSPORTE COM CAMINHÃO BASCULANTE DE 6 M3, EM VIA URBANA PAVIMENTADA, DMT ATÉ 30 KM (UNIDADE: M3XKM). AF_01/2018</t>
  </si>
  <si>
    <t>m³xkm</t>
  </si>
  <si>
    <t>SETOP MG</t>
  </si>
  <si>
    <t>ED-50266</t>
  </si>
  <si>
    <t>LIMPEZA FINAL PARA ENTREGA DA OBRA</t>
  </si>
  <si>
    <t>Engenheiro Civil - CREA MG-225.379/D</t>
  </si>
  <si>
    <t>98557</t>
  </si>
  <si>
    <t>IMPERMEABILIZAÇÃO DE SUPERFÍCIE COM EMULSÃO ASFÁLTICA, 2 DEMÃOS AF_06/2018</t>
  </si>
  <si>
    <t>ED-14720</t>
  </si>
  <si>
    <t>CANALETA PARA DRENAGEM, EM CONCRETO COM FCK 15MPA, MOLDADA IN LOCO, SEÇÃO 15X15CM, FORMA EM CONTRA BARRANCO, EXCLUSIVE TAMPA, INCLUSIVE ESCAVAÇÃO, REATERRO COM TRANSPORTE E RETIRADA DO MATERIAL ESCAVADO (EM CAÇAMBA)</t>
  </si>
  <si>
    <t>REGISTRO DE PRESSÃO, TIPO BASE,  ROSCÁVEL 3/4" (PARA TUBO SOLDÁVEL OU PPR DN 25MM/CPVC DN 22MM), INCLUSIVE ACABAMENTO (PADRÃO MÉDIO) E CANOPLA CROMADOS</t>
  </si>
  <si>
    <t>REGISTRO DE GAVETA, TIPO BASE,  ROSCÁVEL 3/4" (PARA TUBO SOLDÁVEL OU PPR DN 25MM/CPVC DN 22MM), INCLUSIVE ACABAMENTO (PADRÃO MÉDIO) E CANOPLA CROMADO</t>
  </si>
  <si>
    <t>REGISTRO DE GAVETA, TIPO BASE,  ROSCÁVEL 1" (PARA TUBO SOLDÁVEL OU PPR DN 32MM/CPVC DN 28MM), INCLUSIVE ACABAMENTO (PADRÃO MÉDIO) E CANOPLA CROMADOS</t>
  </si>
  <si>
    <t>REGISTRO DE GAVETA, TIPO BASE,  ROSCÁVEL 1.1/2" (PARA TUBO SOLDÁVEL OU PPR DN 50MM/CPVC DN 42MM), INCLUSIVE ACABAMENTO (PADRÃO MÉDIO) E CANOPLA CROMADOS</t>
  </si>
  <si>
    <t>87529</t>
  </si>
  <si>
    <t>MASSA ÚNICA, PARA RECEBIMENTO DE PINTURA, EM ARGAMASSA TRAÇO 1:2:8, PREPARO MECÂNICO COM BETONEIRA 400L, APLICADA MANUALMENTE EM FACES INTERNAS DE PAREDES, ESPESSURA DE 20MM, COM EXECUÇÃO DE TALISCAS. AF_06/2014</t>
  </si>
  <si>
    <t>87535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</si>
  <si>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</si>
  <si>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87905</t>
  </si>
  <si>
    <t>CHAPISCO APLICADO EM ALVENARIA (COM PRESENÇA DE VÃOS) E ESTRUTURAS DE CONCRETO DE FACHADA, COM COLHER DE PEDREIRO.  ARGAMASSA TRAÇO 1:3 COM PREPARO EM BETONEIRA 400L. AF_06/2014</t>
  </si>
  <si>
    <t>PREÇO DE REFERENCIA</t>
  </si>
  <si>
    <t>DESCONTO</t>
  </si>
  <si>
    <t>DEM-004</t>
  </si>
  <si>
    <t>1.3</t>
  </si>
  <si>
    <t>72888</t>
  </si>
  <si>
    <t>CARGA, MANOBRAS E DESCARGA DE AREIA, BRITA, PEDRA DE MAO E SOLOS COM CAMINHAO BASCULANTE 6 M3 (DESCARGA LIVRE)</t>
  </si>
  <si>
    <t>92873</t>
  </si>
  <si>
    <t>LANÇAMENTO COM USO DE BALDES, ADENSAMENTO E ACABAMENTO DE CONCRETO EM ESTRUTURAS. AF_12/2015</t>
  </si>
  <si>
    <t>FUNDAÇÕES</t>
  </si>
  <si>
    <t>FUN-005</t>
  </si>
  <si>
    <t>5.6</t>
  </si>
  <si>
    <t>5.7</t>
  </si>
  <si>
    <t>5.8</t>
  </si>
  <si>
    <t>EST-006</t>
  </si>
  <si>
    <t>ESTRUTURAS</t>
  </si>
  <si>
    <t>REPAROS NA COBERTURA</t>
  </si>
  <si>
    <t>5.9</t>
  </si>
  <si>
    <t>5.10</t>
  </si>
  <si>
    <t>92270</t>
  </si>
  <si>
    <t>FABRICAÇÃO DE FÔRMA PARA VIGAS, COM MADEIRA SERRADA, E = 25 MM. AF_12/2015</t>
  </si>
  <si>
    <t>92447</t>
  </si>
  <si>
    <t>MONTAGEM E DESMONTAGEM DE FÔRMA DE VIGA, ESCORAMENTO COM PONTALETE DE MADEIRA, PÉ-DIREITO SIMPLES, EM MADEIRA SERRADA, 2 UTILIZAÇÕES. AF_12/2015</t>
  </si>
  <si>
    <t>5.11</t>
  </si>
  <si>
    <t>92410</t>
  </si>
  <si>
    <t>MONTAGEM E DESMONTAGEM DE FÔRMA DE PILARES RETANGULARES E ESTRUTURAS SIMILARES COM ÁREA MÉDIA DAS SEÇÕES MENOR OU IGUAL A 0,25 M², PÉ-DIREITO SIMPLES, EM MADEIRA SERRADA, 2 UTILIZAÇÕES. AF_12/2015</t>
  </si>
  <si>
    <t>ALV-007</t>
  </si>
  <si>
    <t>COB-009</t>
  </si>
  <si>
    <t>9.3</t>
  </si>
  <si>
    <t>APL-010</t>
  </si>
  <si>
    <t>INSTALAÇÕES DE ÁGUAS PLUVIAIS</t>
  </si>
  <si>
    <t>CXE-008</t>
  </si>
  <si>
    <t>CAIXAS E ELETRODUTOS</t>
  </si>
  <si>
    <t>HID-011</t>
  </si>
  <si>
    <t>10.5</t>
  </si>
  <si>
    <t>INSTALAÇÕES HIDRÁULICAS</t>
  </si>
  <si>
    <t>INSTALAÇÕES DE ESGOTO</t>
  </si>
  <si>
    <t>ESQUADRIAS METÁLICAS</t>
  </si>
  <si>
    <t>ESG-012</t>
  </si>
  <si>
    <t>EMT-013</t>
  </si>
  <si>
    <t>EMD-014</t>
  </si>
  <si>
    <t>ESQUADRIAS DE MADEIRA</t>
  </si>
  <si>
    <t>ARG-015</t>
  </si>
  <si>
    <t>ARGAMASSAS PARA REVESTIMENTO</t>
  </si>
  <si>
    <t>15.1</t>
  </si>
  <si>
    <t>15.2</t>
  </si>
  <si>
    <t>15.3</t>
  </si>
  <si>
    <t>15.4</t>
  </si>
  <si>
    <t>15.5</t>
  </si>
  <si>
    <t>15.6</t>
  </si>
  <si>
    <t>15.7</t>
  </si>
  <si>
    <t>PIS-016</t>
  </si>
  <si>
    <t>94990</t>
  </si>
  <si>
    <t>EXECUÇÃO DE PASSEIO (CALÇADA) OU PISO DE CONCRETO COM CONCRETO MOLDADO IN LOCO, FEITO EM OBRA, ACABAMENTO CONVENCIONAL, NÃO ARMADO. AF_07/2016</t>
  </si>
  <si>
    <t>16.1</t>
  </si>
  <si>
    <t>PEDRAS</t>
  </si>
  <si>
    <t>14.2</t>
  </si>
  <si>
    <t>17.1</t>
  </si>
  <si>
    <t>17.2</t>
  </si>
  <si>
    <t>17.3</t>
  </si>
  <si>
    <t>17.4</t>
  </si>
  <si>
    <t>18.1</t>
  </si>
  <si>
    <t>18.2</t>
  </si>
  <si>
    <t>REV-018</t>
  </si>
  <si>
    <t>REVESTIMENTOS</t>
  </si>
  <si>
    <t>18.3</t>
  </si>
  <si>
    <t>LOUÇAS E METAIS SANITÁRIOS</t>
  </si>
  <si>
    <t>CABEAMENTO</t>
  </si>
  <si>
    <t>CAB-019</t>
  </si>
  <si>
    <t>LMS-020</t>
  </si>
  <si>
    <t>19.1</t>
  </si>
  <si>
    <t>19.2</t>
  </si>
  <si>
    <t>19.3</t>
  </si>
  <si>
    <t>20.1</t>
  </si>
  <si>
    <t>20.2</t>
  </si>
  <si>
    <t>20.3</t>
  </si>
  <si>
    <t>20.4</t>
  </si>
  <si>
    <t>MÓDULOS E DISPOSITIVOS ELÉTRICOS</t>
  </si>
  <si>
    <t>MADEIRA E METAIS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</si>
  <si>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</si>
  <si>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</si>
  <si>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</si>
  <si>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</si>
  <si>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</si>
  <si>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</si>
  <si>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</si>
  <si>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</si>
  <si>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</si>
  <si>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DIVISÓRIAS EM MADEIRA</t>
  </si>
  <si>
    <t>23.1</t>
  </si>
  <si>
    <t>23.2</t>
  </si>
  <si>
    <t>DIV-023</t>
  </si>
  <si>
    <t>ELE-022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</si>
  <si>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</si>
  <si>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</si>
  <si>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</si>
  <si>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</si>
  <si>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</si>
  <si>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</si>
  <si>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</si>
  <si>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</si>
  <si>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</si>
  <si>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</si>
  <si>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</si>
  <si>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</si>
  <si>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</si>
  <si>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</si>
  <si>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</si>
  <si>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</si>
  <si>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</si>
  <si>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</si>
  <si>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PIN-021</t>
  </si>
  <si>
    <t>PINTURAS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</si>
  <si>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</si>
  <si>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</si>
  <si>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</si>
  <si>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</si>
  <si>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</si>
  <si>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</si>
  <si>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</si>
  <si>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</si>
  <si>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</si>
  <si>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COM-024</t>
  </si>
  <si>
    <t>FIN-025</t>
  </si>
  <si>
    <t>24.1</t>
  </si>
  <si>
    <t>24.2</t>
  </si>
  <si>
    <t>ALVENARIAS</t>
  </si>
  <si>
    <t>17.5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</si>
  <si>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</si>
  <si>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</si>
  <si>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</si>
  <si>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</si>
  <si>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</si>
  <si>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</si>
  <si>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</si>
  <si>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</si>
  <si>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</si>
  <si>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</si>
  <si>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</si>
  <si>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</si>
  <si>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TOTAL</t>
  </si>
  <si>
    <t>Observações:</t>
  </si>
  <si>
    <t>PED-017</t>
  </si>
  <si>
    <t>VALOR DA OBRA:</t>
  </si>
  <si>
    <t>REGIÃO/MÊS DE REF.: SINAPI MG 10-2019 / SETOP SUL-MG 08-2019 (DESONERADO)</t>
  </si>
  <si>
    <t>Engenheiro Civil - CREA MG-225,379/D</t>
  </si>
  <si>
    <t xml:space="preserve">GABRIEL LUIZ MARQUES FILHO </t>
  </si>
  <si>
    <t>CUSTÓDIO RIBEIRO GARCIA</t>
  </si>
  <si>
    <t>DATA: 03/12/2019</t>
  </si>
  <si>
    <t>2.3</t>
  </si>
  <si>
    <t>ED-50273</t>
  </si>
  <si>
    <t>LOCAÇÃO DA OBRA (GABARITO)</t>
  </si>
  <si>
    <t>5.12</t>
  </si>
  <si>
    <t>96526</t>
  </si>
  <si>
    <t>ESCAVAÇÃO MANUAL DE VALA PARA VIGA BALDRAME, SEM PREVISÃO DE FÔRMA. AF_06/2017</t>
  </si>
  <si>
    <t>96522</t>
  </si>
  <si>
    <t>ESCAVAÇÃO MANUAL PARA BLOCO DE COROAMENTO OU SAPATA, SEM PREVISÃO DE FÔRMA. AF_06/2017</t>
  </si>
  <si>
    <t>5.13</t>
  </si>
  <si>
    <t>5.14</t>
  </si>
  <si>
    <t>96547</t>
  </si>
  <si>
    <t>ARMAÇÃO DE BLOCO, VIGA BALDRAME OU SAPATA UTILIZANDO AÇO CA-50 DE 12,5 MM - MONTAGEM. AF_06/2017</t>
  </si>
  <si>
    <t>7.7</t>
  </si>
  <si>
    <t>87479</t>
  </si>
  <si>
    <t>ALVENARIA DE VEDAÇÃO DE BLOCOS CERÂMICOS FURADOS NA VERTICAL DE 14X19X39CM (ESPESSURA 14CM) DE PAREDES COM ÁREA LÍQUIDA MAIOR OU IGUAL A 6M² SEM VÃOS E ARGAMASSA DE ASSENTAMENTO COM PREPARO EM BETONEIRA. AF_06/2014</t>
  </si>
  <si>
    <t>20.14</t>
  </si>
  <si>
    <t>ED-48669</t>
  </si>
  <si>
    <t>FORNECIMENTO E ASSENTAMENTO DE TUBO PVC RÍGIDO, DRENAGEM/PLUVIAL, PBV - SÉRIE NORMAL, DN 100 MM (4"), INCLUSIVE CONEXÕES</t>
  </si>
  <si>
    <t>25.1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</si>
</sst>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&quot;R$ &quot;#,##0.00"/>
    <numFmt numFmtId="166" formatCode="&quot;R$&quot;#,##0.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38">
    <xf numFmtId="0" fontId="0" fillId="0" borderId="0" xfId="0"/>
    <xf numFmtId="0" fontId="5" fillId="0" borderId="0" xfId="0" applyFont="1"/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4" fontId="12" fillId="0" borderId="12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2" fontId="4" fillId="0" borderId="12" xfId="2" applyNumberFormat="1" applyFont="1" applyFill="1" applyBorder="1" applyAlignment="1">
      <alignment horizontal="center" vertical="center" wrapText="1"/>
    </xf>
    <xf numFmtId="164" fontId="4" fillId="0" borderId="12" xfId="2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0" fontId="12" fillId="0" borderId="29" xfId="0" applyFont="1" applyBorder="1" applyAlignment="1">
      <alignment horizontal="left" vertical="center" wrapText="1"/>
    </xf>
    <xf numFmtId="2" fontId="4" fillId="0" borderId="29" xfId="2" applyNumberFormat="1" applyFont="1" applyFill="1" applyBorder="1" applyAlignment="1">
      <alignment horizontal="center" vertical="center" wrapText="1"/>
    </xf>
    <xf numFmtId="4" fontId="12" fillId="0" borderId="29" xfId="0" applyNumberFormat="1" applyFont="1" applyBorder="1" applyAlignment="1">
      <alignment horizontal="center" vertical="center" wrapText="1"/>
    </xf>
    <xf numFmtId="4" fontId="8" fillId="0" borderId="29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4" fillId="0" borderId="30" xfId="2" applyNumberFormat="1" applyFont="1" applyFill="1" applyBorder="1" applyAlignment="1">
      <alignment horizontal="center" vertical="center" wrapText="1"/>
    </xf>
    <xf numFmtId="4" fontId="12" fillId="0" borderId="30" xfId="0" applyNumberFormat="1" applyFont="1" applyBorder="1" applyAlignment="1">
      <alignment horizontal="center" vertical="center" wrapText="1"/>
    </xf>
    <xf numFmtId="4" fontId="8" fillId="0" borderId="30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2" fontId="4" fillId="0" borderId="31" xfId="2" applyNumberFormat="1" applyFont="1" applyFill="1" applyBorder="1" applyAlignment="1">
      <alignment horizontal="center" vertical="center" wrapText="1"/>
    </xf>
    <xf numFmtId="4" fontId="8" fillId="0" borderId="31" xfId="0" applyNumberFormat="1" applyFont="1" applyBorder="1" applyAlignment="1">
      <alignment horizontal="center" vertical="center" wrapText="1"/>
    </xf>
    <xf numFmtId="164" fontId="4" fillId="0" borderId="29" xfId="2" applyFont="1" applyFill="1" applyBorder="1" applyAlignment="1">
      <alignment horizontal="center" vertical="center" wrapText="1"/>
    </xf>
    <xf numFmtId="4" fontId="12" fillId="0" borderId="31" xfId="0" applyNumberFormat="1" applyFont="1" applyBorder="1" applyAlignment="1">
      <alignment horizontal="center" vertical="center" wrapText="1"/>
    </xf>
    <xf numFmtId="0" fontId="5" fillId="0" borderId="18" xfId="0" applyFont="1" applyBorder="1" applyAlignment="1"/>
    <xf numFmtId="0" fontId="5" fillId="0" borderId="19" xfId="0" applyFont="1" applyBorder="1" applyAlignment="1"/>
    <xf numFmtId="0" fontId="5" fillId="0" borderId="19" xfId="0" applyFont="1" applyBorder="1" applyAlignment="1">
      <alignment wrapText="1"/>
    </xf>
    <xf numFmtId="0" fontId="10" fillId="0" borderId="7" xfId="0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vertical="center"/>
    </xf>
    <xf numFmtId="0" fontId="12" fillId="0" borderId="32" xfId="0" applyFont="1" applyBorder="1" applyAlignment="1">
      <alignment vertical="center"/>
    </xf>
    <xf numFmtId="0" fontId="5" fillId="0" borderId="32" xfId="0" applyFont="1" applyBorder="1"/>
    <xf numFmtId="0" fontId="5" fillId="0" borderId="0" xfId="0" applyFont="1" applyBorder="1"/>
    <xf numFmtId="0" fontId="5" fillId="0" borderId="25" xfId="0" applyFont="1" applyBorder="1"/>
    <xf numFmtId="0" fontId="5" fillId="0" borderId="22" xfId="0" applyFont="1" applyBorder="1"/>
    <xf numFmtId="0" fontId="3" fillId="0" borderId="12" xfId="0" applyFont="1" applyBorder="1" applyAlignment="1">
      <alignment horizontal="left" wrapText="1"/>
    </xf>
    <xf numFmtId="164" fontId="4" fillId="0" borderId="2" xfId="2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wrapText="1"/>
    </xf>
    <xf numFmtId="0" fontId="15" fillId="0" borderId="12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center" vertical="center" wrapText="1"/>
    </xf>
    <xf numFmtId="164" fontId="4" fillId="0" borderId="30" xfId="2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0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5" fillId="0" borderId="12" xfId="0" applyFont="1" applyBorder="1"/>
    <xf numFmtId="2" fontId="4" fillId="0" borderId="2" xfId="2" applyNumberFormat="1" applyFont="1" applyFill="1" applyBorder="1" applyAlignment="1">
      <alignment horizontal="center" vertical="center" wrapText="1"/>
    </xf>
    <xf numFmtId="0" fontId="5" fillId="0" borderId="17" xfId="0" applyFont="1" applyBorder="1"/>
    <xf numFmtId="0" fontId="15" fillId="0" borderId="29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  <xf numFmtId="2" fontId="12" fillId="0" borderId="12" xfId="2" applyNumberFormat="1" applyFont="1" applyFill="1" applyBorder="1" applyAlignment="1">
      <alignment horizontal="center" vertical="center" wrapText="1"/>
    </xf>
    <xf numFmtId="2" fontId="12" fillId="0" borderId="29" xfId="2" applyNumberFormat="1" applyFont="1" applyFill="1" applyBorder="1" applyAlignment="1">
      <alignment horizontal="center" vertical="center" wrapText="1"/>
    </xf>
    <xf numFmtId="49" fontId="4" fillId="0" borderId="30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 wrapText="1"/>
    </xf>
    <xf numFmtId="0" fontId="15" fillId="0" borderId="30" xfId="0" applyFont="1" applyFill="1" applyBorder="1" applyAlignment="1">
      <alignment horizontal="center" vertical="center"/>
    </xf>
    <xf numFmtId="4" fontId="5" fillId="0" borderId="0" xfId="0" applyNumberFormat="1" applyFont="1" applyBorder="1"/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5" fillId="0" borderId="29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left" vertical="center" wrapText="1"/>
    </xf>
    <xf numFmtId="49" fontId="4" fillId="0" borderId="31" xfId="0" applyNumberFormat="1" applyFont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center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horizontal="left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2" borderId="30" xfId="0" applyNumberFormat="1" applyFont="1" applyFill="1" applyBorder="1" applyAlignment="1">
      <alignment horizontal="center" vertical="center" wrapText="1"/>
    </xf>
    <xf numFmtId="4" fontId="4" fillId="0" borderId="30" xfId="0" applyNumberFormat="1" applyFont="1" applyBorder="1" applyAlignment="1">
      <alignment horizontal="center" vertical="center" wrapText="1"/>
    </xf>
    <xf numFmtId="4" fontId="4" fillId="0" borderId="29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4" fontId="12" fillId="0" borderId="29" xfId="0" applyNumberFormat="1" applyFont="1" applyFill="1" applyBorder="1" applyAlignment="1">
      <alignment horizontal="center" vertical="center" wrapText="1"/>
    </xf>
    <xf numFmtId="2" fontId="11" fillId="0" borderId="2" xfId="2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5" fillId="2" borderId="3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 wrapText="1"/>
    </xf>
    <xf numFmtId="4" fontId="12" fillId="2" borderId="29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5" fillId="3" borderId="0" xfId="0" applyFont="1" applyFill="1"/>
    <xf numFmtId="0" fontId="5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0" fontId="10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9" fontId="5" fillId="0" borderId="6" xfId="1" applyFont="1" applyBorder="1"/>
    <xf numFmtId="0" fontId="5" fillId="0" borderId="34" xfId="0" applyFont="1" applyBorder="1" applyAlignment="1">
      <alignment horizontal="center" vertical="center" wrapText="1"/>
    </xf>
    <xf numFmtId="4" fontId="12" fillId="0" borderId="39" xfId="0" applyNumberFormat="1" applyFont="1" applyBorder="1" applyAlignment="1">
      <alignment horizontal="center" vertical="center" wrapText="1"/>
    </xf>
    <xf numFmtId="4" fontId="12" fillId="0" borderId="47" xfId="0" applyNumberFormat="1" applyFont="1" applyBorder="1" applyAlignment="1">
      <alignment horizontal="center" vertical="center" wrapText="1"/>
    </xf>
    <xf numFmtId="4" fontId="12" fillId="0" borderId="44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2" fillId="0" borderId="38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4" fontId="11" fillId="0" borderId="39" xfId="0" applyNumberFormat="1" applyFont="1" applyBorder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center" vertical="center" wrapText="1"/>
    </xf>
    <xf numFmtId="2" fontId="15" fillId="0" borderId="47" xfId="3" applyNumberFormat="1" applyFont="1" applyFill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44" xfId="0" applyNumberFormat="1" applyFont="1" applyBorder="1" applyAlignment="1">
      <alignment horizontal="center" vertical="center" wrapText="1"/>
    </xf>
    <xf numFmtId="4" fontId="12" fillId="0" borderId="41" xfId="0" applyNumberFormat="1" applyFont="1" applyBorder="1" applyAlignment="1">
      <alignment horizontal="center" vertical="center" wrapText="1"/>
    </xf>
    <xf numFmtId="4" fontId="4" fillId="0" borderId="4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39" xfId="0" applyNumberFormat="1" applyFont="1" applyBorder="1" applyAlignment="1">
      <alignment horizontal="center" vertical="center" wrapText="1"/>
    </xf>
    <xf numFmtId="4" fontId="4" fillId="0" borderId="41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38" xfId="0" applyNumberFormat="1" applyFont="1" applyBorder="1" applyAlignment="1">
      <alignment horizontal="center" vertical="center" wrapText="1"/>
    </xf>
    <xf numFmtId="4" fontId="12" fillId="0" borderId="44" xfId="0" applyNumberFormat="1" applyFont="1" applyFill="1" applyBorder="1" applyAlignment="1">
      <alignment horizontal="center" vertical="center" wrapText="1"/>
    </xf>
    <xf numFmtId="2" fontId="11" fillId="0" borderId="12" xfId="2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" fontId="4" fillId="0" borderId="44" xfId="0" applyNumberFormat="1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left" vertical="center" wrapText="1"/>
    </xf>
    <xf numFmtId="4" fontId="8" fillId="0" borderId="49" xfId="0" applyNumberFormat="1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5" fillId="3" borderId="0" xfId="0" applyFont="1" applyFill="1" applyBorder="1"/>
    <xf numFmtId="4" fontId="4" fillId="2" borderId="29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vertical="center" wrapText="1"/>
    </xf>
    <xf numFmtId="4" fontId="11" fillId="2" borderId="12" xfId="0" applyNumberFormat="1" applyFont="1" applyFill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0" fontId="10" fillId="0" borderId="3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left" vertical="center"/>
    </xf>
    <xf numFmtId="10" fontId="10" fillId="0" borderId="6" xfId="1" applyNumberFormat="1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 wrapText="1"/>
    </xf>
    <xf numFmtId="4" fontId="8" fillId="0" borderId="51" xfId="0" applyNumberFormat="1" applyFont="1" applyBorder="1" applyAlignment="1">
      <alignment horizontal="center" vertical="center" wrapText="1"/>
    </xf>
    <xf numFmtId="4" fontId="8" fillId="0" borderId="54" xfId="0" applyNumberFormat="1" applyFont="1" applyBorder="1" applyAlignment="1">
      <alignment horizontal="center" vertical="center" wrapText="1"/>
    </xf>
    <xf numFmtId="4" fontId="8" fillId="0" borderId="55" xfId="0" applyNumberFormat="1" applyFont="1" applyBorder="1" applyAlignment="1">
      <alignment horizontal="center" vertical="center" wrapText="1"/>
    </xf>
    <xf numFmtId="4" fontId="8" fillId="0" borderId="56" xfId="0" applyNumberFormat="1" applyFont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vertical="center"/>
    </xf>
    <xf numFmtId="0" fontId="12" fillId="0" borderId="33" xfId="0" applyFont="1" applyBorder="1" applyAlignment="1">
      <alignment vertical="center"/>
    </xf>
    <xf numFmtId="0" fontId="5" fillId="0" borderId="33" xfId="0" applyFont="1" applyBorder="1"/>
    <xf numFmtId="0" fontId="5" fillId="0" borderId="28" xfId="0" applyFont="1" applyBorder="1"/>
    <xf numFmtId="0" fontId="15" fillId="0" borderId="30" xfId="0" applyFont="1" applyFill="1" applyBorder="1" applyAlignment="1">
      <alignment vertical="center" wrapText="1"/>
    </xf>
    <xf numFmtId="0" fontId="4" fillId="0" borderId="30" xfId="2" applyNumberFormat="1" applyFont="1" applyFill="1" applyBorder="1" applyAlignment="1">
      <alignment horizontal="center" vertical="center" wrapText="1"/>
    </xf>
    <xf numFmtId="49" fontId="4" fillId="0" borderId="30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4" fontId="4" fillId="0" borderId="30" xfId="0" applyNumberFormat="1" applyFont="1" applyFill="1" applyBorder="1" applyAlignment="1">
      <alignment horizontal="center" vertical="center" wrapText="1"/>
    </xf>
    <xf numFmtId="4" fontId="12" fillId="0" borderId="30" xfId="0" applyNumberFormat="1" applyFont="1" applyFill="1" applyBorder="1" applyAlignment="1">
      <alignment horizontal="center" vertical="center" wrapText="1"/>
    </xf>
    <xf numFmtId="4" fontId="8" fillId="0" borderId="30" xfId="0" applyNumberFormat="1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vertical="center" wrapText="1"/>
    </xf>
    <xf numFmtId="0" fontId="15" fillId="0" borderId="30" xfId="0" applyFont="1" applyFill="1" applyBorder="1" applyAlignment="1">
      <alignment vertical="center"/>
    </xf>
    <xf numFmtId="0" fontId="3" fillId="2" borderId="29" xfId="0" applyFont="1" applyFill="1" applyBorder="1" applyAlignment="1">
      <alignment horizontal="left" vertical="center" wrapText="1"/>
    </xf>
    <xf numFmtId="0" fontId="15" fillId="2" borderId="29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2" fontId="12" fillId="4" borderId="2" xfId="2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4" fontId="8" fillId="4" borderId="49" xfId="0" applyNumberFormat="1" applyFont="1" applyFill="1" applyBorder="1" applyAlignment="1">
      <alignment horizontal="center" vertical="center" wrapText="1"/>
    </xf>
    <xf numFmtId="164" fontId="12" fillId="4" borderId="2" xfId="2" applyFont="1" applyFill="1" applyBorder="1" applyAlignment="1">
      <alignment horizontal="center" vertical="center" wrapText="1"/>
    </xf>
    <xf numFmtId="4" fontId="11" fillId="4" borderId="48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" fontId="4" fillId="4" borderId="2" xfId="2" applyNumberFormat="1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4" fontId="8" fillId="4" borderId="0" xfId="0" applyNumberFormat="1" applyFont="1" applyFill="1" applyBorder="1" applyAlignment="1">
      <alignment horizontal="center" vertical="center" wrapText="1"/>
    </xf>
    <xf numFmtId="4" fontId="4" fillId="4" borderId="17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11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164" fontId="11" fillId="4" borderId="2" xfId="2" applyFont="1" applyFill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4" fontId="11" fillId="4" borderId="39" xfId="0" applyNumberFormat="1" applyFont="1" applyFill="1" applyBorder="1" applyAlignment="1">
      <alignment horizontal="center" vertical="center" wrapText="1"/>
    </xf>
    <xf numFmtId="4" fontId="4" fillId="4" borderId="39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4" fontId="7" fillId="4" borderId="49" xfId="0" applyNumberFormat="1" applyFont="1" applyFill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center" vertical="center" wrapText="1"/>
    </xf>
    <xf numFmtId="4" fontId="12" fillId="4" borderId="8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4" fontId="4" fillId="4" borderId="44" xfId="0" applyNumberFormat="1" applyFont="1" applyFill="1" applyBorder="1" applyAlignment="1">
      <alignment horizontal="center" vertical="center" wrapText="1"/>
    </xf>
    <xf numFmtId="2" fontId="11" fillId="4" borderId="2" xfId="2" applyNumberFormat="1" applyFont="1" applyFill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vertical="center" wrapText="1"/>
    </xf>
    <xf numFmtId="2" fontId="14" fillId="4" borderId="2" xfId="2" applyNumberFormat="1" applyFont="1" applyFill="1" applyBorder="1" applyAlignment="1">
      <alignment horizontal="center" vertical="center" wrapText="1"/>
    </xf>
    <xf numFmtId="4" fontId="14" fillId="4" borderId="2" xfId="0" applyNumberFormat="1" applyFont="1" applyFill="1" applyBorder="1" applyAlignment="1">
      <alignment horizontal="center" vertical="center" wrapText="1"/>
    </xf>
    <xf numFmtId="4" fontId="12" fillId="4" borderId="17" xfId="0" applyNumberFormat="1" applyFont="1" applyFill="1" applyBorder="1" applyAlignment="1">
      <alignment horizontal="center" vertical="center" wrapText="1"/>
    </xf>
    <xf numFmtId="4" fontId="14" fillId="4" borderId="39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4" fontId="12" fillId="4" borderId="39" xfId="0" applyNumberFormat="1" applyFont="1" applyFill="1" applyBorder="1" applyAlignment="1">
      <alignment horizontal="center" vertical="center" wrapText="1"/>
    </xf>
    <xf numFmtId="4" fontId="4" fillId="4" borderId="34" xfId="0" applyNumberFormat="1" applyFont="1" applyFill="1" applyBorder="1" applyAlignment="1">
      <alignment horizontal="center" vertical="center" wrapText="1"/>
    </xf>
    <xf numFmtId="4" fontId="12" fillId="4" borderId="3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9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" fontId="12" fillId="0" borderId="39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164" fontId="11" fillId="0" borderId="2" xfId="2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left" vertical="center" wrapText="1"/>
    </xf>
    <xf numFmtId="4" fontId="7" fillId="0" borderId="49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4" fontId="11" fillId="0" borderId="39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4" fontId="4" fillId="0" borderId="39" xfId="0" applyNumberFormat="1" applyFont="1" applyFill="1" applyBorder="1" applyAlignment="1">
      <alignment horizontal="center" vertical="center" wrapText="1"/>
    </xf>
    <xf numFmtId="4" fontId="8" fillId="0" borderId="56" xfId="0" applyNumberFormat="1" applyFont="1" applyFill="1" applyBorder="1" applyAlignment="1">
      <alignment horizontal="center" vertical="center" wrapText="1"/>
    </xf>
    <xf numFmtId="0" fontId="2" fillId="5" borderId="18" xfId="4" applyFill="1" applyBorder="1"/>
    <xf numFmtId="0" fontId="2" fillId="5" borderId="19" xfId="4" applyFill="1" applyBorder="1"/>
    <xf numFmtId="0" fontId="2" fillId="5" borderId="19" xfId="4" applyFill="1" applyBorder="1" applyAlignment="1">
      <alignment wrapText="1"/>
    </xf>
    <xf numFmtId="0" fontId="2" fillId="5" borderId="20" xfId="4" applyFill="1" applyBorder="1"/>
    <xf numFmtId="0" fontId="2" fillId="5" borderId="0" xfId="4" applyFill="1"/>
    <xf numFmtId="0" fontId="2" fillId="5" borderId="32" xfId="4" applyFill="1" applyBorder="1"/>
    <xf numFmtId="0" fontId="2" fillId="5" borderId="0" xfId="4" applyFill="1" applyAlignment="1">
      <alignment wrapText="1"/>
    </xf>
    <xf numFmtId="0" fontId="2" fillId="5" borderId="33" xfId="4" applyFill="1" applyBorder="1"/>
    <xf numFmtId="0" fontId="19" fillId="5" borderId="43" xfId="4" applyFont="1" applyFill="1" applyBorder="1" applyAlignment="1">
      <alignment horizontal="center" vertical="center"/>
    </xf>
    <xf numFmtId="0" fontId="19" fillId="5" borderId="21" xfId="4" applyFont="1" applyFill="1" applyBorder="1" applyAlignment="1">
      <alignment horizontal="center" vertical="center"/>
    </xf>
    <xf numFmtId="0" fontId="19" fillId="5" borderId="21" xfId="4" applyFont="1" applyFill="1" applyBorder="1" applyAlignment="1">
      <alignment horizontal="center" vertical="center" wrapText="1"/>
    </xf>
    <xf numFmtId="0" fontId="19" fillId="5" borderId="50" xfId="4" applyFont="1" applyFill="1" applyBorder="1" applyAlignment="1">
      <alignment horizontal="center" vertical="center"/>
    </xf>
    <xf numFmtId="49" fontId="20" fillId="5" borderId="58" xfId="4" applyNumberFormat="1" applyFont="1" applyFill="1" applyBorder="1" applyAlignment="1">
      <alignment horizontal="center" vertical="top" wrapText="1"/>
    </xf>
    <xf numFmtId="10" fontId="20" fillId="5" borderId="58" xfId="4" applyNumberFormat="1" applyFont="1" applyFill="1" applyBorder="1" applyAlignment="1">
      <alignment vertical="top" wrapText="1"/>
    </xf>
    <xf numFmtId="10" fontId="2" fillId="5" borderId="0" xfId="4" applyNumberFormat="1" applyFill="1"/>
    <xf numFmtId="49" fontId="20" fillId="5" borderId="61" xfId="4" applyNumberFormat="1" applyFont="1" applyFill="1" applyBorder="1" applyAlignment="1">
      <alignment horizontal="center" vertical="top" wrapText="1"/>
    </xf>
    <xf numFmtId="4" fontId="20" fillId="5" borderId="61" xfId="4" applyNumberFormat="1" applyFont="1" applyFill="1" applyBorder="1" applyAlignment="1">
      <alignment vertical="top" wrapText="1"/>
    </xf>
    <xf numFmtId="10" fontId="20" fillId="5" borderId="61" xfId="4" applyNumberFormat="1" applyFont="1" applyFill="1" applyBorder="1" applyAlignment="1">
      <alignment vertical="top" wrapText="1"/>
    </xf>
    <xf numFmtId="49" fontId="22" fillId="5" borderId="65" xfId="4" applyNumberFormat="1" applyFont="1" applyFill="1" applyBorder="1" applyAlignment="1">
      <alignment horizontal="center" vertical="top" wrapText="1"/>
    </xf>
    <xf numFmtId="10" fontId="22" fillId="5" borderId="65" xfId="4" applyNumberFormat="1" applyFont="1" applyFill="1" applyBorder="1" applyAlignment="1">
      <alignment vertical="top" wrapText="1"/>
    </xf>
    <xf numFmtId="49" fontId="22" fillId="5" borderId="66" xfId="4" applyNumberFormat="1" applyFont="1" applyFill="1" applyBorder="1" applyAlignment="1">
      <alignment horizontal="center" vertical="top" wrapText="1"/>
    </xf>
    <xf numFmtId="165" fontId="22" fillId="5" borderId="66" xfId="4" applyNumberFormat="1" applyFont="1" applyFill="1" applyBorder="1" applyAlignment="1">
      <alignment vertical="top" wrapText="1"/>
    </xf>
    <xf numFmtId="166" fontId="22" fillId="5" borderId="65" xfId="4" applyNumberFormat="1" applyFont="1" applyFill="1" applyBorder="1" applyAlignment="1">
      <alignment vertical="top" wrapText="1"/>
    </xf>
    <xf numFmtId="0" fontId="2" fillId="5" borderId="32" xfId="4" applyFill="1" applyBorder="1" applyAlignment="1">
      <alignment vertical="center"/>
    </xf>
    <xf numFmtId="0" fontId="2" fillId="5" borderId="33" xfId="4" applyFill="1" applyBorder="1" applyAlignment="1">
      <alignment vertical="center"/>
    </xf>
    <xf numFmtId="0" fontId="19" fillId="5" borderId="18" xfId="4" applyFont="1" applyFill="1" applyBorder="1" applyAlignment="1">
      <alignment wrapText="1"/>
    </xf>
    <xf numFmtId="0" fontId="19" fillId="5" borderId="19" xfId="4" applyFont="1" applyFill="1" applyBorder="1" applyAlignment="1">
      <alignment wrapText="1"/>
    </xf>
    <xf numFmtId="0" fontId="19" fillId="5" borderId="38" xfId="4" applyFont="1" applyFill="1" applyBorder="1" applyAlignment="1">
      <alignment wrapText="1"/>
    </xf>
    <xf numFmtId="0" fontId="2" fillId="5" borderId="46" xfId="4" applyFill="1" applyBorder="1"/>
    <xf numFmtId="0" fontId="19" fillId="5" borderId="32" xfId="4" applyFont="1" applyFill="1" applyBorder="1" applyAlignment="1">
      <alignment wrapText="1"/>
    </xf>
    <xf numFmtId="0" fontId="2" fillId="0" borderId="44" xfId="4" applyBorder="1" applyAlignment="1">
      <alignment vertical="center"/>
    </xf>
    <xf numFmtId="0" fontId="19" fillId="5" borderId="45" xfId="4" applyFont="1" applyFill="1" applyBorder="1"/>
    <xf numFmtId="0" fontId="19" fillId="5" borderId="32" xfId="4" applyFont="1" applyFill="1" applyBorder="1"/>
    <xf numFmtId="0" fontId="2" fillId="0" borderId="24" xfId="4" applyBorder="1" applyAlignment="1">
      <alignment vertical="center"/>
    </xf>
    <xf numFmtId="0" fontId="3" fillId="0" borderId="44" xfId="4" applyFont="1" applyBorder="1" applyAlignment="1">
      <alignment vertical="center"/>
    </xf>
    <xf numFmtId="0" fontId="2" fillId="5" borderId="45" xfId="4" applyFill="1" applyBorder="1"/>
    <xf numFmtId="0" fontId="2" fillId="5" borderId="44" xfId="4" applyFill="1" applyBorder="1"/>
    <xf numFmtId="0" fontId="23" fillId="5" borderId="32" xfId="4" applyFont="1" applyFill="1" applyBorder="1"/>
    <xf numFmtId="0" fontId="21" fillId="5" borderId="32" xfId="4" applyFont="1" applyFill="1" applyBorder="1"/>
    <xf numFmtId="0" fontId="2" fillId="5" borderId="25" xfId="4" applyFill="1" applyBorder="1"/>
    <xf numFmtId="0" fontId="2" fillId="5" borderId="22" xfId="4" applyFill="1" applyBorder="1"/>
    <xf numFmtId="0" fontId="2" fillId="5" borderId="22" xfId="4" applyFill="1" applyBorder="1" applyAlignment="1">
      <alignment wrapText="1"/>
    </xf>
    <xf numFmtId="0" fontId="2" fillId="5" borderId="11" xfId="4" applyFill="1" applyBorder="1"/>
    <xf numFmtId="0" fontId="2" fillId="5" borderId="28" xfId="4" applyFill="1" applyBorder="1"/>
    <xf numFmtId="4" fontId="20" fillId="6" borderId="61" xfId="4" applyNumberFormat="1" applyFont="1" applyFill="1" applyBorder="1" applyAlignment="1">
      <alignment vertical="top" wrapText="1"/>
    </xf>
    <xf numFmtId="4" fontId="20" fillId="6" borderId="62" xfId="4" applyNumberFormat="1" applyFont="1" applyFill="1" applyBorder="1" applyAlignment="1">
      <alignment vertical="top" wrapText="1"/>
    </xf>
    <xf numFmtId="4" fontId="20" fillId="6" borderId="58" xfId="4" applyNumberFormat="1" applyFont="1" applyFill="1" applyBorder="1" applyAlignment="1">
      <alignment vertical="top" wrapText="1"/>
    </xf>
    <xf numFmtId="4" fontId="20" fillId="6" borderId="59" xfId="4" applyNumberFormat="1" applyFont="1" applyFill="1" applyBorder="1" applyAlignment="1">
      <alignment vertical="top" wrapText="1"/>
    </xf>
    <xf numFmtId="10" fontId="20" fillId="0" borderId="58" xfId="4" applyNumberFormat="1" applyFont="1" applyFill="1" applyBorder="1" applyAlignment="1">
      <alignment vertical="top" wrapText="1"/>
    </xf>
    <xf numFmtId="166" fontId="21" fillId="5" borderId="33" xfId="4" applyNumberFormat="1" applyFont="1" applyFill="1" applyBorder="1"/>
    <xf numFmtId="10" fontId="20" fillId="5" borderId="67" xfId="4" applyNumberFormat="1" applyFont="1" applyFill="1" applyBorder="1" applyAlignment="1">
      <alignment vertical="top" wrapText="1"/>
    </xf>
    <xf numFmtId="0" fontId="2" fillId="5" borderId="0" xfId="4" applyFill="1" applyBorder="1"/>
    <xf numFmtId="0" fontId="2" fillId="5" borderId="0" xfId="4" applyFill="1" applyBorder="1" applyAlignment="1">
      <alignment wrapText="1"/>
    </xf>
    <xf numFmtId="10" fontId="20" fillId="5" borderId="59" xfId="4" applyNumberFormat="1" applyFont="1" applyFill="1" applyBorder="1" applyAlignment="1">
      <alignment vertical="top" wrapText="1"/>
    </xf>
    <xf numFmtId="10" fontId="20" fillId="0" borderId="59" xfId="4" applyNumberFormat="1" applyFont="1" applyFill="1" applyBorder="1" applyAlignment="1">
      <alignment vertical="top" wrapText="1"/>
    </xf>
    <xf numFmtId="10" fontId="22" fillId="5" borderId="68" xfId="4" applyNumberFormat="1" applyFont="1" applyFill="1" applyBorder="1" applyAlignment="1">
      <alignment vertical="top" wrapText="1"/>
    </xf>
    <xf numFmtId="166" fontId="22" fillId="5" borderId="68" xfId="4" applyNumberFormat="1" applyFont="1" applyFill="1" applyBorder="1" applyAlignment="1">
      <alignment vertical="top" wrapText="1"/>
    </xf>
    <xf numFmtId="0" fontId="2" fillId="5" borderId="0" xfId="4" applyFill="1" applyBorder="1" applyAlignment="1">
      <alignment vertical="center"/>
    </xf>
    <xf numFmtId="0" fontId="2" fillId="5" borderId="0" xfId="4" applyFill="1" applyBorder="1" applyAlignment="1">
      <alignment vertical="center" wrapText="1"/>
    </xf>
    <xf numFmtId="0" fontId="19" fillId="5" borderId="0" xfId="4" applyFont="1" applyFill="1" applyBorder="1" applyAlignment="1">
      <alignment wrapText="1"/>
    </xf>
    <xf numFmtId="0" fontId="23" fillId="5" borderId="0" xfId="4" applyFont="1" applyFill="1" applyBorder="1" applyAlignment="1">
      <alignment wrapText="1"/>
    </xf>
    <xf numFmtId="0" fontId="19" fillId="5" borderId="0" xfId="4" applyFont="1" applyFill="1" applyBorder="1" applyAlignment="1">
      <alignment horizontal="right"/>
    </xf>
    <xf numFmtId="0" fontId="21" fillId="5" borderId="0" xfId="4" applyFont="1" applyFill="1" applyBorder="1" applyAlignment="1">
      <alignment wrapText="1"/>
    </xf>
    <xf numFmtId="0" fontId="4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right" vertical="center" wrapText="1"/>
    </xf>
    <xf numFmtId="0" fontId="11" fillId="4" borderId="4" xfId="0" applyFont="1" applyFill="1" applyBorder="1" applyAlignment="1">
      <alignment horizontal="right" vertical="center" wrapText="1"/>
    </xf>
    <xf numFmtId="0" fontId="11" fillId="4" borderId="34" xfId="0" applyFont="1" applyFill="1" applyBorder="1" applyAlignment="1">
      <alignment horizontal="right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0" fillId="0" borderId="16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40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1" xfId="0" applyFont="1" applyFill="1" applyBorder="1" applyAlignment="1">
      <alignment horizontal="left" vertical="center" wrapText="1"/>
    </xf>
    <xf numFmtId="14" fontId="10" fillId="0" borderId="12" xfId="0" applyNumberFormat="1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9" fillId="0" borderId="3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24" fillId="5" borderId="40" xfId="4" applyFont="1" applyFill="1" applyBorder="1" applyAlignment="1">
      <alignment horizontal="left" vertical="center"/>
    </xf>
    <xf numFmtId="0" fontId="24" fillId="5" borderId="5" xfId="4" applyFont="1" applyFill="1" applyBorder="1" applyAlignment="1">
      <alignment horizontal="left" vertical="center"/>
    </xf>
    <xf numFmtId="0" fontId="24" fillId="5" borderId="41" xfId="4" applyFont="1" applyFill="1" applyBorder="1" applyAlignment="1">
      <alignment horizontal="left" vertical="center"/>
    </xf>
    <xf numFmtId="0" fontId="24" fillId="5" borderId="11" xfId="4" applyFont="1" applyFill="1" applyBorder="1" applyAlignment="1">
      <alignment horizontal="left" vertical="center"/>
    </xf>
    <xf numFmtId="0" fontId="24" fillId="5" borderId="22" xfId="4" applyFont="1" applyFill="1" applyBorder="1" applyAlignment="1">
      <alignment horizontal="left" vertical="center"/>
    </xf>
    <xf numFmtId="0" fontId="24" fillId="5" borderId="28" xfId="4" applyFont="1" applyFill="1" applyBorder="1" applyAlignment="1">
      <alignment horizontal="left" vertical="center"/>
    </xf>
    <xf numFmtId="0" fontId="2" fillId="5" borderId="0" xfId="4" applyFill="1" applyBorder="1" applyAlignment="1">
      <alignment horizontal="center"/>
    </xf>
    <xf numFmtId="0" fontId="2" fillId="5" borderId="57" xfId="4" applyFill="1" applyBorder="1" applyAlignment="1">
      <alignment vertical="center" wrapText="1"/>
    </xf>
    <xf numFmtId="0" fontId="2" fillId="5" borderId="60" xfId="4" applyFill="1" applyBorder="1" applyAlignment="1">
      <alignment vertical="center" wrapText="1"/>
    </xf>
    <xf numFmtId="49" fontId="2" fillId="5" borderId="63" xfId="4" applyNumberFormat="1" applyFill="1" applyBorder="1" applyAlignment="1">
      <alignment horizontal="center" vertical="center" wrapText="1"/>
    </xf>
    <xf numFmtId="49" fontId="2" fillId="5" borderId="58" xfId="4" applyNumberFormat="1" applyFill="1" applyBorder="1" applyAlignment="1">
      <alignment horizontal="center" vertical="center" wrapText="1"/>
    </xf>
    <xf numFmtId="49" fontId="2" fillId="5" borderId="63" xfId="4" applyNumberFormat="1" applyFill="1" applyBorder="1" applyAlignment="1">
      <alignment horizontal="left" vertical="center" wrapText="1"/>
    </xf>
    <xf numFmtId="49" fontId="2" fillId="5" borderId="58" xfId="4" applyNumberFormat="1" applyFill="1" applyBorder="1" applyAlignment="1">
      <alignment horizontal="left" vertical="center" wrapText="1"/>
    </xf>
    <xf numFmtId="49" fontId="2" fillId="5" borderId="29" xfId="4" applyNumberFormat="1" applyFill="1" applyBorder="1" applyAlignment="1">
      <alignment horizontal="center" vertical="center" wrapText="1"/>
    </xf>
    <xf numFmtId="49" fontId="2" fillId="5" borderId="29" xfId="4" applyNumberFormat="1" applyFill="1" applyBorder="1" applyAlignment="1">
      <alignment horizontal="left" vertical="center" wrapText="1"/>
    </xf>
    <xf numFmtId="0" fontId="2" fillId="5" borderId="63" xfId="4" applyFill="1" applyBorder="1" applyAlignment="1">
      <alignment horizontal="center" vertical="center" wrapText="1"/>
    </xf>
    <xf numFmtId="0" fontId="2" fillId="5" borderId="58" xfId="4" applyFill="1" applyBorder="1" applyAlignment="1">
      <alignment horizontal="center" vertical="center" wrapText="1"/>
    </xf>
    <xf numFmtId="0" fontId="2" fillId="5" borderId="63" xfId="4" applyFill="1" applyBorder="1" applyAlignment="1">
      <alignment horizontal="left" vertical="center" wrapText="1"/>
    </xf>
    <xf numFmtId="0" fontId="2" fillId="5" borderId="58" xfId="4" applyFill="1" applyBorder="1" applyAlignment="1">
      <alignment horizontal="left" vertical="center" wrapText="1"/>
    </xf>
    <xf numFmtId="0" fontId="19" fillId="0" borderId="23" xfId="4" applyFont="1" applyBorder="1" applyAlignment="1">
      <alignment horizontal="center" vertical="center"/>
    </xf>
    <xf numFmtId="0" fontId="19" fillId="5" borderId="64" xfId="4" applyFont="1" applyFill="1" applyBorder="1" applyAlignment="1">
      <alignment horizontal="center" vertical="center" wrapText="1"/>
    </xf>
    <xf numFmtId="0" fontId="19" fillId="5" borderId="23" xfId="4" applyFont="1" applyFill="1" applyBorder="1" applyAlignment="1">
      <alignment horizontal="center" vertical="center" wrapText="1"/>
    </xf>
    <xf numFmtId="0" fontId="19" fillId="5" borderId="8" xfId="4" applyFont="1" applyFill="1" applyBorder="1" applyAlignment="1">
      <alignment horizontal="center" vertical="center" wrapText="1"/>
    </xf>
    <xf numFmtId="0" fontId="19" fillId="5" borderId="25" xfId="4" applyFont="1" applyFill="1" applyBorder="1" applyAlignment="1">
      <alignment horizontal="center" vertical="center" wrapText="1"/>
    </xf>
    <xf numFmtId="0" fontId="19" fillId="5" borderId="22" xfId="4" applyFont="1" applyFill="1" applyBorder="1" applyAlignment="1">
      <alignment horizontal="center" vertical="center" wrapText="1"/>
    </xf>
    <xf numFmtId="0" fontId="19" fillId="5" borderId="9" xfId="4" applyFont="1" applyFill="1" applyBorder="1" applyAlignment="1">
      <alignment horizontal="center" vertical="center" wrapText="1"/>
    </xf>
    <xf numFmtId="0" fontId="2" fillId="0" borderId="24" xfId="4" applyBorder="1" applyAlignment="1">
      <alignment horizontal="center" vertical="center"/>
    </xf>
    <xf numFmtId="0" fontId="19" fillId="5" borderId="0" xfId="4" applyFont="1" applyFill="1" applyBorder="1" applyAlignment="1">
      <alignment horizontal="center" wrapText="1"/>
    </xf>
    <xf numFmtId="0" fontId="3" fillId="0" borderId="0" xfId="4" applyFont="1" applyBorder="1" applyAlignment="1">
      <alignment horizontal="center" vertical="center"/>
    </xf>
    <xf numFmtId="0" fontId="2" fillId="5" borderId="61" xfId="4" applyFill="1" applyBorder="1" applyAlignment="1">
      <alignment horizontal="center" vertical="center" wrapText="1"/>
    </xf>
    <xf numFmtId="0" fontId="2" fillId="5" borderId="61" xfId="4" applyFill="1" applyBorder="1" applyAlignment="1">
      <alignment horizontal="left" vertical="center" wrapText="1"/>
    </xf>
    <xf numFmtId="0" fontId="18" fillId="5" borderId="32" xfId="4" applyFont="1" applyFill="1" applyBorder="1" applyAlignment="1">
      <alignment horizontal="center"/>
    </xf>
    <xf numFmtId="0" fontId="18" fillId="5" borderId="0" xfId="4" applyFont="1" applyFill="1" applyBorder="1" applyAlignment="1">
      <alignment horizontal="center"/>
    </xf>
    <xf numFmtId="0" fontId="18" fillId="5" borderId="33" xfId="4" applyFont="1" applyFill="1" applyBorder="1" applyAlignment="1">
      <alignment horizontal="center"/>
    </xf>
    <xf numFmtId="0" fontId="25" fillId="5" borderId="1" xfId="4" applyFont="1" applyFill="1" applyBorder="1" applyAlignment="1">
      <alignment horizontal="center" vertical="center"/>
    </xf>
    <xf numFmtId="0" fontId="25" fillId="5" borderId="2" xfId="4" applyFont="1" applyFill="1" applyBorder="1" applyAlignment="1">
      <alignment horizontal="center" vertical="center"/>
    </xf>
    <xf numFmtId="0" fontId="25" fillId="5" borderId="27" xfId="4" applyFont="1" applyFill="1" applyBorder="1" applyAlignment="1">
      <alignment horizontal="center" vertical="center"/>
    </xf>
    <xf numFmtId="0" fontId="25" fillId="5" borderId="49" xfId="4" applyFont="1" applyFill="1" applyBorder="1" applyAlignment="1">
      <alignment horizontal="center" vertical="center"/>
    </xf>
    <xf numFmtId="14" fontId="24" fillId="5" borderId="39" xfId="4" applyNumberFormat="1" applyFont="1" applyFill="1" applyBorder="1" applyAlignment="1">
      <alignment horizontal="left" vertical="center"/>
    </xf>
    <xf numFmtId="0" fontId="24" fillId="5" borderId="2" xfId="4" applyFont="1" applyFill="1" applyBorder="1" applyAlignment="1">
      <alignment horizontal="left" vertical="center"/>
    </xf>
    <xf numFmtId="0" fontId="24" fillId="5" borderId="49" xfId="4" applyFont="1" applyFill="1" applyBorder="1" applyAlignment="1">
      <alignment horizontal="left" vertical="center"/>
    </xf>
    <xf numFmtId="0" fontId="18" fillId="5" borderId="7" xfId="4" applyFont="1" applyFill="1" applyBorder="1" applyAlignment="1">
      <alignment horizontal="left" vertical="center"/>
    </xf>
    <xf numFmtId="0" fontId="18" fillId="5" borderId="4" xfId="4" applyFont="1" applyFill="1" applyBorder="1" applyAlignment="1">
      <alignment horizontal="left" vertical="center"/>
    </xf>
    <xf numFmtId="0" fontId="24" fillId="5" borderId="7" xfId="4" applyFont="1" applyFill="1" applyBorder="1" applyAlignment="1">
      <alignment horizontal="right" vertical="center"/>
    </xf>
    <xf numFmtId="0" fontId="24" fillId="5" borderId="4" xfId="4" applyFont="1" applyFill="1" applyBorder="1" applyAlignment="1">
      <alignment horizontal="right" vertical="center"/>
    </xf>
    <xf numFmtId="165" fontId="24" fillId="5" borderId="4" xfId="4" applyNumberFormat="1" applyFont="1" applyFill="1" applyBorder="1" applyAlignment="1">
      <alignment horizontal="left" vertical="center"/>
    </xf>
    <xf numFmtId="0" fontId="24" fillId="5" borderId="4" xfId="4" applyFont="1" applyFill="1" applyBorder="1" applyAlignment="1">
      <alignment horizontal="left" vertical="center"/>
    </xf>
    <xf numFmtId="0" fontId="24" fillId="5" borderId="34" xfId="4" applyFont="1" applyFill="1" applyBorder="1" applyAlignment="1">
      <alignment horizontal="left" vertical="center"/>
    </xf>
    <xf numFmtId="0" fontId="4" fillId="0" borderId="69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0" fontId="15" fillId="0" borderId="70" xfId="0" applyFont="1" applyFill="1" applyBorder="1" applyAlignment="1">
      <alignment horizontal="center" vertical="center"/>
    </xf>
    <xf numFmtId="0" fontId="4" fillId="0" borderId="70" xfId="2" applyNumberFormat="1" applyFont="1" applyFill="1" applyBorder="1" applyAlignment="1">
      <alignment horizontal="center" vertical="center" wrapText="1"/>
    </xf>
    <xf numFmtId="4" fontId="12" fillId="0" borderId="70" xfId="0" applyNumberFormat="1" applyFont="1" applyBorder="1" applyAlignment="1">
      <alignment horizontal="center" vertical="center" wrapText="1"/>
    </xf>
    <xf numFmtId="4" fontId="8" fillId="0" borderId="70" xfId="0" applyNumberFormat="1" applyFont="1" applyBorder="1" applyAlignment="1">
      <alignment horizontal="center" vertical="center" wrapText="1"/>
    </xf>
    <xf numFmtId="4" fontId="8" fillId="0" borderId="71" xfId="0" applyNumberFormat="1" applyFont="1" applyBorder="1" applyAlignment="1">
      <alignment horizontal="center" vertical="center" wrapText="1"/>
    </xf>
    <xf numFmtId="0" fontId="4" fillId="0" borderId="70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wrapText="1"/>
    </xf>
    <xf numFmtId="0" fontId="4" fillId="0" borderId="29" xfId="0" applyFont="1" applyFill="1" applyBorder="1" applyAlignment="1">
      <alignment horizontal="left" vertical="center" wrapText="1"/>
    </xf>
    <xf numFmtId="4" fontId="4" fillId="0" borderId="29" xfId="0" applyNumberFormat="1" applyFont="1" applyFill="1" applyBorder="1" applyAlignment="1">
      <alignment horizontal="center" vertical="center" wrapText="1"/>
    </xf>
    <xf numFmtId="4" fontId="8" fillId="0" borderId="29" xfId="0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wrapText="1"/>
    </xf>
    <xf numFmtId="49" fontId="4" fillId="0" borderId="29" xfId="0" applyNumberFormat="1" applyFont="1" applyFill="1" applyBorder="1" applyAlignment="1">
      <alignment horizontal="center" vertical="center" wrapText="1"/>
    </xf>
    <xf numFmtId="4" fontId="8" fillId="0" borderId="5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3" fillId="0" borderId="0" xfId="4" applyFont="1" applyAlignment="1">
      <alignment vertical="center" wrapText="1"/>
    </xf>
    <xf numFmtId="4" fontId="4" fillId="0" borderId="47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4" fontId="12" fillId="0" borderId="17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4" fontId="4" fillId="0" borderId="31" xfId="0" applyNumberFormat="1" applyFont="1" applyFill="1" applyBorder="1" applyAlignment="1">
      <alignment horizontal="center" vertical="center" wrapText="1"/>
    </xf>
    <xf numFmtId="4" fontId="12" fillId="0" borderId="31" xfId="0" applyNumberFormat="1" applyFont="1" applyFill="1" applyBorder="1" applyAlignment="1">
      <alignment horizontal="center" vertical="center" wrapText="1"/>
    </xf>
    <xf numFmtId="4" fontId="8" fillId="0" borderId="31" xfId="0" applyNumberFormat="1" applyFont="1" applyFill="1" applyBorder="1" applyAlignment="1">
      <alignment horizontal="center" vertical="center" wrapText="1"/>
    </xf>
    <xf numFmtId="4" fontId="8" fillId="0" borderId="54" xfId="0" applyNumberFormat="1" applyFont="1" applyFill="1" applyBorder="1" applyAlignment="1">
      <alignment horizontal="center" vertical="center" wrapText="1"/>
    </xf>
    <xf numFmtId="4" fontId="4" fillId="0" borderId="4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</cellXfs>
  <cellStyles count="7">
    <cellStyle name="Normal" xfId="0" builtinId="0"/>
    <cellStyle name="Normal 2" xfId="4"/>
    <cellStyle name="Normal 2 2" xfId="6"/>
    <cellStyle name="Normal 2 3" xfId="5"/>
    <cellStyle name="Porcentagem" xfId="1" builtinId="5"/>
    <cellStyle name="Vírgula" xfId="2" builtinId="3"/>
    <cellStyle name="Vírgula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0</xdr:row>
      <xdr:rowOff>200025</xdr:rowOff>
    </xdr:from>
    <xdr:to>
      <xdr:col>6</xdr:col>
      <xdr:colOff>495300</xdr:colOff>
      <xdr:row>1</xdr:row>
      <xdr:rowOff>57150</xdr:rowOff>
    </xdr:to>
    <xdr:sp macro="" textlink="">
      <xdr:nvSpPr>
        <xdr:cNvPr id="2" name="Text Box 6">
          <a:extLst>
            <a:ext uri="{FF2B5EF4-FFF2-40B4-BE49-F238E27FC236}">
              <a16:creationId xmlns=""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2066925" y="200025"/>
          <a:ext cx="46196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2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</a:t>
          </a: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CNPJ: 18.666.172/0001-64 – Estado de Minas Gerais</a:t>
          </a: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85726</xdr:colOff>
      <xdr:row>0</xdr:row>
      <xdr:rowOff>114300</xdr:rowOff>
    </xdr:from>
    <xdr:to>
      <xdr:col>2</xdr:col>
      <xdr:colOff>180976</xdr:colOff>
      <xdr:row>1</xdr:row>
      <xdr:rowOff>78655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6" y="114300"/>
          <a:ext cx="838200" cy="7263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0</xdr:row>
      <xdr:rowOff>266700</xdr:rowOff>
    </xdr:from>
    <xdr:to>
      <xdr:col>8</xdr:col>
      <xdr:colOff>863600</xdr:colOff>
      <xdr:row>3</xdr:row>
      <xdr:rowOff>88900</xdr:rowOff>
    </xdr:to>
    <xdr:sp macro="" textlink="">
      <xdr:nvSpPr>
        <xdr:cNvPr id="2" name="Text Box 6">
          <a:extLst>
            <a:ext uri="{FF2B5EF4-FFF2-40B4-BE49-F238E27FC236}">
              <a16:creationId xmlns="" xmlns:a16="http://schemas.microsoft.com/office/drawing/2014/main" id="{693E17E8-F0CC-41B9-B0CB-E04A46C50D65}"/>
            </a:ext>
          </a:extLst>
        </xdr:cNvPr>
        <xdr:cNvSpPr txBox="1">
          <a:spLocks noChangeArrowheads="1"/>
        </xdr:cNvSpPr>
      </xdr:nvSpPr>
      <xdr:spPr bwMode="auto">
        <a:xfrm>
          <a:off x="1911350" y="266700"/>
          <a:ext cx="98742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6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6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</a:t>
          </a: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CNPJ: 18.666.172/0001-64 – Estado de Minas Gerais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368300</xdr:colOff>
      <xdr:row>0</xdr:row>
      <xdr:rowOff>101600</xdr:rowOff>
    </xdr:from>
    <xdr:to>
      <xdr:col>1</xdr:col>
      <xdr:colOff>485775</xdr:colOff>
      <xdr:row>3</xdr:row>
      <xdr:rowOff>6350</xdr:rowOff>
    </xdr:to>
    <xdr:pic>
      <xdr:nvPicPr>
        <xdr:cNvPr id="3" name="image1.jpeg">
          <a:extLst>
            <a:ext uri="{FF2B5EF4-FFF2-40B4-BE49-F238E27FC236}">
              <a16:creationId xmlns="" xmlns:a16="http://schemas.microsoft.com/office/drawing/2014/main" id="{396BF3D3-F7FE-461B-82BC-81CF41D8D8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300" y="101600"/>
          <a:ext cx="930275" cy="806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Y291"/>
  <sheetViews>
    <sheetView showGridLines="0" showZeros="0" tabSelected="1" showRuler="0" zoomScaleNormal="100" zoomScaleSheetLayoutView="100" workbookViewId="0">
      <selection activeCell="C183" sqref="C183"/>
    </sheetView>
  </sheetViews>
  <sheetFormatPr defaultRowHeight="12.75" zeroHeight="1" x14ac:dyDescent="0.2"/>
  <cols>
    <col min="1" max="1" width="5.7109375" style="1" bestFit="1" customWidth="1"/>
    <col min="2" max="2" width="11.140625" style="1" customWidth="1"/>
    <col min="3" max="3" width="11.5703125" style="1" customWidth="1"/>
    <col min="4" max="4" width="43" style="1" customWidth="1"/>
    <col min="5" max="5" width="9.140625" style="1" customWidth="1"/>
    <col min="6" max="9" width="12.28515625" style="1" customWidth="1"/>
    <col min="10" max="10" width="12.28515625" style="40" customWidth="1"/>
    <col min="11" max="11" width="14.140625" style="1" customWidth="1"/>
    <col min="12" max="333" width="0" style="1" hidden="1" customWidth="1"/>
    <col min="334" max="16384" width="9.140625" style="1"/>
  </cols>
  <sheetData>
    <row r="1" spans="1:11" ht="60" customHeight="1" x14ac:dyDescent="0.2">
      <c r="A1" s="29"/>
      <c r="B1" s="30"/>
      <c r="C1" s="30"/>
      <c r="D1" s="31"/>
      <c r="E1" s="31"/>
      <c r="F1" s="31"/>
      <c r="G1" s="31"/>
      <c r="H1" s="31"/>
      <c r="I1" s="164"/>
      <c r="J1" s="105"/>
    </row>
    <row r="2" spans="1:11" ht="9" customHeight="1" x14ac:dyDescent="0.25">
      <c r="A2" s="346"/>
      <c r="B2" s="347"/>
      <c r="C2" s="347"/>
      <c r="D2" s="347"/>
      <c r="E2" s="347"/>
      <c r="F2" s="347"/>
      <c r="G2" s="347"/>
      <c r="H2" s="347"/>
      <c r="I2" s="348"/>
      <c r="J2" s="95"/>
    </row>
    <row r="3" spans="1:11" ht="3.75" customHeight="1" thickBot="1" x14ac:dyDescent="0.25">
      <c r="A3" s="349"/>
      <c r="B3" s="350"/>
      <c r="C3" s="350"/>
      <c r="D3" s="350"/>
      <c r="E3" s="350"/>
      <c r="F3" s="350"/>
      <c r="G3" s="350"/>
      <c r="H3" s="350"/>
      <c r="I3" s="351"/>
      <c r="J3" s="106"/>
    </row>
    <row r="4" spans="1:11" ht="20.100000000000001" customHeight="1" thickBot="1" x14ac:dyDescent="0.25">
      <c r="A4" s="352" t="s">
        <v>4</v>
      </c>
      <c r="B4" s="353"/>
      <c r="C4" s="353"/>
      <c r="D4" s="353"/>
      <c r="E4" s="353"/>
      <c r="F4" s="353"/>
      <c r="G4" s="353"/>
      <c r="H4" s="353"/>
      <c r="I4" s="354"/>
      <c r="J4" s="107"/>
    </row>
    <row r="5" spans="1:11" ht="8.25" customHeight="1" thickBot="1" x14ac:dyDescent="0.25">
      <c r="A5" s="32"/>
      <c r="B5" s="2"/>
      <c r="C5" s="2"/>
      <c r="D5" s="2"/>
      <c r="E5" s="2"/>
      <c r="F5" s="2"/>
      <c r="G5" s="2"/>
      <c r="H5" s="2"/>
      <c r="I5" s="165"/>
      <c r="J5" s="108"/>
    </row>
    <row r="6" spans="1:11" ht="19.5" customHeight="1" thickBot="1" x14ac:dyDescent="0.25">
      <c r="A6" s="329" t="s">
        <v>289</v>
      </c>
      <c r="B6" s="330"/>
      <c r="C6" s="331"/>
      <c r="D6" s="331"/>
      <c r="E6" s="331"/>
      <c r="F6" s="332"/>
      <c r="G6" s="343" t="s">
        <v>468</v>
      </c>
      <c r="H6" s="344"/>
      <c r="I6" s="345"/>
      <c r="J6" s="109"/>
    </row>
    <row r="7" spans="1:11" ht="19.5" customHeight="1" x14ac:dyDescent="0.2">
      <c r="A7" s="329" t="s">
        <v>75</v>
      </c>
      <c r="B7" s="330"/>
      <c r="C7" s="331"/>
      <c r="D7" s="331"/>
      <c r="E7" s="332"/>
      <c r="F7" s="333" t="s">
        <v>10</v>
      </c>
      <c r="G7" s="334"/>
      <c r="H7" s="334"/>
      <c r="I7" s="335"/>
      <c r="J7" s="108"/>
      <c r="K7" s="113" t="s">
        <v>322</v>
      </c>
    </row>
    <row r="8" spans="1:11" ht="19.5" customHeight="1" thickBot="1" x14ac:dyDescent="0.25">
      <c r="A8" s="329" t="s">
        <v>464</v>
      </c>
      <c r="B8" s="330"/>
      <c r="C8" s="331"/>
      <c r="D8" s="331"/>
      <c r="E8" s="332"/>
      <c r="F8" s="336" t="s">
        <v>8</v>
      </c>
      <c r="G8" s="338" t="s">
        <v>6</v>
      </c>
      <c r="H8" s="6" t="s">
        <v>16</v>
      </c>
      <c r="I8" s="166" t="s">
        <v>7</v>
      </c>
      <c r="J8" s="109"/>
      <c r="K8" s="114">
        <v>0.22</v>
      </c>
    </row>
    <row r="9" spans="1:11" ht="19.5" customHeight="1" thickBot="1" x14ac:dyDescent="0.25">
      <c r="A9" s="340" t="s">
        <v>290</v>
      </c>
      <c r="B9" s="341"/>
      <c r="C9" s="341"/>
      <c r="D9" s="341"/>
      <c r="E9" s="342"/>
      <c r="F9" s="337"/>
      <c r="G9" s="339"/>
      <c r="H9" s="3" t="s">
        <v>44</v>
      </c>
      <c r="I9" s="167">
        <v>0.26419999999999999</v>
      </c>
      <c r="J9" s="110"/>
    </row>
    <row r="10" spans="1:11" ht="3.75" customHeight="1" thickBot="1" x14ac:dyDescent="0.25">
      <c r="A10" s="320"/>
      <c r="B10" s="321"/>
      <c r="C10" s="321"/>
      <c r="D10" s="321"/>
      <c r="E10" s="321"/>
      <c r="F10" s="321"/>
      <c r="G10" s="321"/>
      <c r="H10" s="321"/>
      <c r="I10" s="322"/>
      <c r="J10" s="111"/>
    </row>
    <row r="11" spans="1:11" ht="39" thickBot="1" x14ac:dyDescent="0.25">
      <c r="A11" s="98" t="s">
        <v>0</v>
      </c>
      <c r="B11" s="99" t="s">
        <v>31</v>
      </c>
      <c r="C11" s="100" t="s">
        <v>5</v>
      </c>
      <c r="D11" s="100" t="s">
        <v>1</v>
      </c>
      <c r="E11" s="100" t="s">
        <v>3</v>
      </c>
      <c r="F11" s="100" t="s">
        <v>2</v>
      </c>
      <c r="G11" s="101" t="s">
        <v>59</v>
      </c>
      <c r="H11" s="101" t="s">
        <v>60</v>
      </c>
      <c r="I11" s="168" t="s">
        <v>9</v>
      </c>
      <c r="J11" s="111"/>
      <c r="K11" s="115" t="s">
        <v>321</v>
      </c>
    </row>
    <row r="12" spans="1:11" s="205" customFormat="1" ht="13.5" thickBot="1" x14ac:dyDescent="0.25">
      <c r="A12" s="199">
        <v>1</v>
      </c>
      <c r="B12" s="206"/>
      <c r="C12" s="191" t="s">
        <v>291</v>
      </c>
      <c r="D12" s="192" t="s">
        <v>336</v>
      </c>
      <c r="E12" s="193"/>
      <c r="F12" s="194"/>
      <c r="G12" s="194"/>
      <c r="H12" s="195">
        <f t="shared" ref="H12" si="0">ROUND(G12+(G12*$I$9),2)</f>
        <v>0</v>
      </c>
      <c r="I12" s="196">
        <f>ROUND((F12*H12),2)</f>
        <v>0</v>
      </c>
      <c r="J12" s="203"/>
      <c r="K12" s="227"/>
    </row>
    <row r="13" spans="1:11" ht="22.5" x14ac:dyDescent="0.2">
      <c r="A13" s="33" t="s">
        <v>11</v>
      </c>
      <c r="B13" s="13" t="s">
        <v>303</v>
      </c>
      <c r="C13" s="14" t="s">
        <v>196</v>
      </c>
      <c r="D13" s="24" t="s">
        <v>197</v>
      </c>
      <c r="E13" s="16" t="s">
        <v>32</v>
      </c>
      <c r="F13" s="102">
        <v>144</v>
      </c>
      <c r="G13" s="17">
        <f>ROUND(K13*(1-$K$8),2)</f>
        <v>24.38</v>
      </c>
      <c r="H13" s="18">
        <f t="shared" ref="H13:H15" si="1">ROUND(G13+(G13*$I$9),2)</f>
        <v>30.82</v>
      </c>
      <c r="I13" s="169">
        <f>ROUND((F13*H13),2)</f>
        <v>4438.08</v>
      </c>
      <c r="J13" s="103"/>
      <c r="K13" s="117">
        <v>31.25</v>
      </c>
    </row>
    <row r="14" spans="1:11" ht="33.75" x14ac:dyDescent="0.2">
      <c r="A14" s="33" t="s">
        <v>105</v>
      </c>
      <c r="B14" s="56" t="s">
        <v>45</v>
      </c>
      <c r="C14" s="73" t="s">
        <v>209</v>
      </c>
      <c r="D14" s="74" t="s">
        <v>210</v>
      </c>
      <c r="E14" s="25" t="s">
        <v>19</v>
      </c>
      <c r="F14" s="28">
        <v>166.32</v>
      </c>
      <c r="G14" s="17">
        <f t="shared" ref="G14:G142" si="2">ROUND(K14*(1-$K$8),2)</f>
        <v>55.93</v>
      </c>
      <c r="H14" s="26">
        <f t="shared" si="1"/>
        <v>70.709999999999994</v>
      </c>
      <c r="I14" s="170">
        <f t="shared" ref="I14:I15" si="3">ROUND((F14*H14),2)</f>
        <v>11760.49</v>
      </c>
      <c r="J14" s="103"/>
      <c r="K14" s="118">
        <v>71.7</v>
      </c>
    </row>
    <row r="15" spans="1:11" ht="23.25" thickBot="1" x14ac:dyDescent="0.25">
      <c r="A15" s="35" t="s">
        <v>324</v>
      </c>
      <c r="B15" s="51" t="s">
        <v>259</v>
      </c>
      <c r="C15" s="55">
        <v>11709</v>
      </c>
      <c r="D15" s="53" t="s">
        <v>269</v>
      </c>
      <c r="E15" s="21" t="s">
        <v>46</v>
      </c>
      <c r="F15" s="22">
        <v>11</v>
      </c>
      <c r="G15" s="28">
        <f t="shared" si="2"/>
        <v>21.29</v>
      </c>
      <c r="H15" s="23">
        <f t="shared" si="1"/>
        <v>26.91</v>
      </c>
      <c r="I15" s="171">
        <f t="shared" si="3"/>
        <v>296.01</v>
      </c>
      <c r="J15" s="103"/>
      <c r="K15" s="119">
        <v>27.29</v>
      </c>
    </row>
    <row r="16" spans="1:11" s="205" customFormat="1" ht="13.5" customHeight="1" thickBot="1" x14ac:dyDescent="0.25">
      <c r="A16" s="199">
        <v>2</v>
      </c>
      <c r="B16" s="206"/>
      <c r="C16" s="191" t="s">
        <v>292</v>
      </c>
      <c r="D16" s="226" t="s">
        <v>17</v>
      </c>
      <c r="E16" s="193"/>
      <c r="F16" s="194"/>
      <c r="G16" s="194">
        <f t="shared" si="2"/>
        <v>0</v>
      </c>
      <c r="H16" s="195">
        <f t="shared" ref="H16:H17" si="4">ROUND(G16+(G16*$I$9),2)</f>
        <v>0</v>
      </c>
      <c r="I16" s="196">
        <f>ROUND((F16*H16),2)</f>
        <v>0</v>
      </c>
      <c r="J16" s="203"/>
      <c r="K16" s="229"/>
    </row>
    <row r="17" spans="1:337" x14ac:dyDescent="0.2">
      <c r="A17" s="33" t="s">
        <v>12</v>
      </c>
      <c r="B17" s="13" t="s">
        <v>45</v>
      </c>
      <c r="C17" s="14" t="s">
        <v>106</v>
      </c>
      <c r="D17" s="15" t="s">
        <v>18</v>
      </c>
      <c r="E17" s="16" t="s">
        <v>19</v>
      </c>
      <c r="F17" s="17">
        <v>0.72</v>
      </c>
      <c r="G17" s="17">
        <f t="shared" si="2"/>
        <v>235.19</v>
      </c>
      <c r="H17" s="18">
        <f t="shared" si="4"/>
        <v>297.33</v>
      </c>
      <c r="I17" s="169">
        <f>ROUND((F17*H17),2)</f>
        <v>214.08</v>
      </c>
      <c r="J17" s="103"/>
      <c r="K17" s="120">
        <v>301.52</v>
      </c>
    </row>
    <row r="18" spans="1:337" x14ac:dyDescent="0.2">
      <c r="A18" s="75" t="s">
        <v>299</v>
      </c>
      <c r="B18" s="51" t="s">
        <v>45</v>
      </c>
      <c r="C18" s="67" t="s">
        <v>295</v>
      </c>
      <c r="D18" s="178" t="s">
        <v>296</v>
      </c>
      <c r="E18" s="179" t="s">
        <v>19</v>
      </c>
      <c r="F18" s="22">
        <v>180.37</v>
      </c>
      <c r="G18" s="22">
        <f t="shared" si="2"/>
        <v>2.61</v>
      </c>
      <c r="H18" s="23">
        <f>ROUND(G18+(G18*$I$9),2)</f>
        <v>3.3</v>
      </c>
      <c r="I18" s="172">
        <f>ROUND((F18*H18),2)</f>
        <v>595.22</v>
      </c>
      <c r="J18" s="103"/>
      <c r="K18" s="121">
        <v>3.34</v>
      </c>
    </row>
    <row r="19" spans="1:337" ht="13.5" thickBot="1" x14ac:dyDescent="0.25">
      <c r="A19" s="403" t="s">
        <v>469</v>
      </c>
      <c r="B19" s="404" t="s">
        <v>303</v>
      </c>
      <c r="C19" s="405" t="s">
        <v>470</v>
      </c>
      <c r="D19" s="410" t="s">
        <v>471</v>
      </c>
      <c r="E19" s="406" t="s">
        <v>19</v>
      </c>
      <c r="F19" s="407">
        <v>115.13</v>
      </c>
      <c r="G19" s="407">
        <f t="shared" si="2"/>
        <v>5.34</v>
      </c>
      <c r="H19" s="408">
        <f>ROUND(G19+(G19*$I$9),2)</f>
        <v>6.75</v>
      </c>
      <c r="I19" s="409">
        <f>ROUND((F19*H19),2)</f>
        <v>777.13</v>
      </c>
      <c r="J19" s="103"/>
      <c r="K19" s="118">
        <v>6.85</v>
      </c>
    </row>
    <row r="20" spans="1:337" s="205" customFormat="1" ht="13.5" customHeight="1" thickBot="1" x14ac:dyDescent="0.25">
      <c r="A20" s="199">
        <v>3</v>
      </c>
      <c r="B20" s="206"/>
      <c r="C20" s="207" t="s">
        <v>294</v>
      </c>
      <c r="D20" s="208" t="s">
        <v>37</v>
      </c>
      <c r="E20" s="219"/>
      <c r="F20" s="210"/>
      <c r="G20" s="194">
        <f t="shared" si="2"/>
        <v>0</v>
      </c>
      <c r="H20" s="213"/>
      <c r="I20" s="214"/>
      <c r="J20" s="215"/>
      <c r="K20" s="211"/>
    </row>
    <row r="21" spans="1:337" ht="45" x14ac:dyDescent="0.2">
      <c r="A21" s="33" t="s">
        <v>13</v>
      </c>
      <c r="B21" s="13" t="s">
        <v>45</v>
      </c>
      <c r="C21" s="57" t="s">
        <v>297</v>
      </c>
      <c r="D21" s="46" t="s">
        <v>298</v>
      </c>
      <c r="E21" s="16" t="s">
        <v>20</v>
      </c>
      <c r="F21" s="17">
        <v>47.06</v>
      </c>
      <c r="G21" s="17">
        <f t="shared" si="2"/>
        <v>4.0199999999999996</v>
      </c>
      <c r="H21" s="18">
        <f t="shared" ref="H21" si="5">ROUND(G21+(G21*$I$9),2)</f>
        <v>5.08</v>
      </c>
      <c r="I21" s="169">
        <f t="shared" ref="I21" si="6">ROUND((F21*H21),2)</f>
        <v>239.06</v>
      </c>
      <c r="J21" s="103"/>
      <c r="K21" s="117">
        <v>5.15</v>
      </c>
    </row>
    <row r="22" spans="1:337" ht="33.75" x14ac:dyDescent="0.2">
      <c r="A22" s="162" t="s">
        <v>38</v>
      </c>
      <c r="B22" s="137" t="s">
        <v>45</v>
      </c>
      <c r="C22" s="411" t="s">
        <v>300</v>
      </c>
      <c r="D22" s="412" t="s">
        <v>301</v>
      </c>
      <c r="E22" s="11" t="s">
        <v>302</v>
      </c>
      <c r="F22" s="140">
        <v>176.49</v>
      </c>
      <c r="G22" s="156">
        <f t="shared" si="2"/>
        <v>1.23</v>
      </c>
      <c r="H22" s="141">
        <f t="shared" ref="H22:H23" si="7">ROUND(G22+(G22*$I$9),2)</f>
        <v>1.55</v>
      </c>
      <c r="I22" s="163">
        <f t="shared" ref="I22:I23" si="8">ROUND((F22*H22),2)</f>
        <v>273.56</v>
      </c>
      <c r="J22" s="142"/>
      <c r="K22" s="123">
        <v>1.58</v>
      </c>
    </row>
    <row r="23" spans="1:337" ht="34.5" thickBot="1" x14ac:dyDescent="0.25">
      <c r="A23" s="173" t="s">
        <v>178</v>
      </c>
      <c r="B23" s="148" t="s">
        <v>45</v>
      </c>
      <c r="C23" s="413" t="s">
        <v>325</v>
      </c>
      <c r="D23" s="414" t="s">
        <v>326</v>
      </c>
      <c r="E23" s="21" t="s">
        <v>20</v>
      </c>
      <c r="F23" s="182">
        <v>47.06</v>
      </c>
      <c r="G23" s="183">
        <f t="shared" si="2"/>
        <v>0.91</v>
      </c>
      <c r="H23" s="184">
        <f t="shared" si="7"/>
        <v>1.1499999999999999</v>
      </c>
      <c r="I23" s="253">
        <f t="shared" si="8"/>
        <v>54.12</v>
      </c>
      <c r="J23" s="142"/>
      <c r="K23" s="135">
        <v>1.17</v>
      </c>
    </row>
    <row r="24" spans="1:337" s="205" customFormat="1" ht="13.5" customHeight="1" thickBot="1" x14ac:dyDescent="0.25">
      <c r="A24" s="199">
        <v>4</v>
      </c>
      <c r="B24" s="190"/>
      <c r="C24" s="191" t="s">
        <v>323</v>
      </c>
      <c r="D24" s="192" t="s">
        <v>293</v>
      </c>
      <c r="E24" s="193"/>
      <c r="F24" s="194"/>
      <c r="G24" s="194">
        <f t="shared" si="2"/>
        <v>0</v>
      </c>
      <c r="H24" s="195">
        <f>ROUND(G24+(G24*$I$9),2)</f>
        <v>0</v>
      </c>
      <c r="I24" s="196">
        <f>ROUND((F24*H24),2)</f>
        <v>0</v>
      </c>
      <c r="J24" s="203"/>
      <c r="K24" s="227"/>
    </row>
    <row r="25" spans="1:337" ht="22.5" customHeight="1" x14ac:dyDescent="0.2">
      <c r="A25" s="34" t="s">
        <v>14</v>
      </c>
      <c r="B25" s="9" t="s">
        <v>45</v>
      </c>
      <c r="C25" s="48">
        <v>97633</v>
      </c>
      <c r="D25" s="47" t="s">
        <v>107</v>
      </c>
      <c r="E25" s="49" t="s">
        <v>19</v>
      </c>
      <c r="F25" s="7">
        <v>18.899999999999999</v>
      </c>
      <c r="G25" s="7">
        <f t="shared" si="2"/>
        <v>11.54</v>
      </c>
      <c r="H25" s="8">
        <f>ROUND(G25+(G25*$I$9),2)</f>
        <v>14.59</v>
      </c>
      <c r="I25" s="160">
        <f>ROUND((F25*H25),2)</f>
        <v>275.75</v>
      </c>
      <c r="J25" s="103"/>
      <c r="K25" s="121">
        <v>14.79</v>
      </c>
    </row>
    <row r="26" spans="1:337" ht="25.5" customHeight="1" thickBot="1" x14ac:dyDescent="0.25">
      <c r="A26" s="75" t="s">
        <v>65</v>
      </c>
      <c r="B26" s="51" t="s">
        <v>45</v>
      </c>
      <c r="C26" s="55">
        <v>97622</v>
      </c>
      <c r="D26" s="53" t="s">
        <v>102</v>
      </c>
      <c r="E26" s="21" t="s">
        <v>20</v>
      </c>
      <c r="F26" s="81">
        <v>0.87</v>
      </c>
      <c r="G26" s="22">
        <f t="shared" si="2"/>
        <v>27.51</v>
      </c>
      <c r="H26" s="23">
        <f t="shared" ref="H26" si="9">ROUND(G26+(G26*$I$9),2)</f>
        <v>34.78</v>
      </c>
      <c r="I26" s="172">
        <f t="shared" ref="I26" si="10">ROUND((F26*H26),2)</f>
        <v>30.26</v>
      </c>
      <c r="J26" s="103"/>
      <c r="K26" s="124">
        <v>35.270000000000003</v>
      </c>
    </row>
    <row r="27" spans="1:337" s="205" customFormat="1" ht="13.5" customHeight="1" thickBot="1" x14ac:dyDescent="0.25">
      <c r="A27" s="189">
        <v>5</v>
      </c>
      <c r="B27" s="200"/>
      <c r="C27" s="191" t="s">
        <v>330</v>
      </c>
      <c r="D27" s="192" t="s">
        <v>329</v>
      </c>
      <c r="E27" s="201"/>
      <c r="F27" s="194"/>
      <c r="G27" s="194">
        <f t="shared" si="2"/>
        <v>0</v>
      </c>
      <c r="H27" s="195">
        <f t="shared" ref="H27:H36" si="11">ROUND(G27+(G27*$I$9),2)</f>
        <v>0</v>
      </c>
      <c r="I27" s="196">
        <f t="shared" ref="I27:I36" si="12">ROUND((F27*H27),2)</f>
        <v>0</v>
      </c>
      <c r="J27" s="203"/>
      <c r="K27" s="227"/>
    </row>
    <row r="28" spans="1:337" ht="24.75" customHeight="1" x14ac:dyDescent="0.2">
      <c r="A28" s="33" t="s">
        <v>21</v>
      </c>
      <c r="B28" s="13" t="s">
        <v>45</v>
      </c>
      <c r="C28" s="14" t="s">
        <v>475</v>
      </c>
      <c r="D28" s="418" t="s">
        <v>476</v>
      </c>
      <c r="E28" s="16" t="s">
        <v>20</v>
      </c>
      <c r="F28" s="82">
        <v>19.739999999999998</v>
      </c>
      <c r="G28" s="17">
        <f t="shared" si="2"/>
        <v>77.47</v>
      </c>
      <c r="H28" s="18">
        <f t="shared" si="11"/>
        <v>97.94</v>
      </c>
      <c r="I28" s="169">
        <f t="shared" si="12"/>
        <v>1933.34</v>
      </c>
      <c r="J28" s="103"/>
      <c r="K28" s="125">
        <v>99.32</v>
      </c>
    </row>
    <row r="29" spans="1:337" ht="24" customHeight="1" x14ac:dyDescent="0.2">
      <c r="A29" s="33" t="s">
        <v>22</v>
      </c>
      <c r="B29" s="9" t="s">
        <v>45</v>
      </c>
      <c r="C29" s="10" t="s">
        <v>215</v>
      </c>
      <c r="D29" s="92" t="s">
        <v>216</v>
      </c>
      <c r="E29" s="11" t="s">
        <v>20</v>
      </c>
      <c r="F29" s="79">
        <v>12.6</v>
      </c>
      <c r="G29" s="7">
        <f t="shared" si="2"/>
        <v>64.31</v>
      </c>
      <c r="H29" s="8">
        <f t="shared" si="11"/>
        <v>81.3</v>
      </c>
      <c r="I29" s="160">
        <f t="shared" si="12"/>
        <v>1024.3800000000001</v>
      </c>
      <c r="J29" s="103"/>
      <c r="K29" s="126">
        <v>82.45</v>
      </c>
    </row>
    <row r="30" spans="1:337" ht="24" customHeight="1" x14ac:dyDescent="0.2">
      <c r="A30" s="33" t="s">
        <v>217</v>
      </c>
      <c r="B30" s="9" t="s">
        <v>45</v>
      </c>
      <c r="C30" s="10" t="s">
        <v>473</v>
      </c>
      <c r="D30" s="418" t="s">
        <v>474</v>
      </c>
      <c r="E30" s="11" t="s">
        <v>20</v>
      </c>
      <c r="F30" s="79">
        <v>0.87</v>
      </c>
      <c r="G30" s="7">
        <f t="shared" si="2"/>
        <v>156.83000000000001</v>
      </c>
      <c r="H30" s="8">
        <f t="shared" si="11"/>
        <v>198.26</v>
      </c>
      <c r="I30" s="160">
        <f t="shared" si="12"/>
        <v>172.49</v>
      </c>
      <c r="J30" s="103"/>
      <c r="K30" s="126">
        <v>201.06</v>
      </c>
    </row>
    <row r="31" spans="1:337" s="104" customFormat="1" ht="24" customHeight="1" x14ac:dyDescent="0.2">
      <c r="A31" s="33" t="s">
        <v>47</v>
      </c>
      <c r="B31" s="137" t="s">
        <v>45</v>
      </c>
      <c r="C31" s="138" t="s">
        <v>339</v>
      </c>
      <c r="D31" s="139" t="s">
        <v>340</v>
      </c>
      <c r="E31" s="11" t="s">
        <v>19</v>
      </c>
      <c r="F31" s="140">
        <v>65.11</v>
      </c>
      <c r="G31" s="156">
        <f t="shared" ref="G31:G32" si="13">ROUND(K31*(1-$K$8),2)</f>
        <v>58.31</v>
      </c>
      <c r="H31" s="141">
        <f t="shared" ref="H31:H32" si="14">ROUND(G31+(G31*$I$9),2)</f>
        <v>73.72</v>
      </c>
      <c r="I31" s="163">
        <f t="shared" ref="I31:I32" si="15">ROUND((F31*H31),2)</f>
        <v>4799.91</v>
      </c>
      <c r="J31" s="142"/>
      <c r="K31" s="143">
        <v>74.75</v>
      </c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/>
      <c r="ER31" s="144"/>
      <c r="ES31" s="144"/>
      <c r="ET31" s="144"/>
      <c r="EU31" s="144"/>
      <c r="EV31" s="144"/>
      <c r="EW31" s="144"/>
      <c r="EX31" s="144"/>
      <c r="EY31" s="144"/>
      <c r="EZ31" s="144"/>
      <c r="FA31" s="144"/>
      <c r="FB31" s="144"/>
      <c r="FC31" s="144"/>
      <c r="FD31" s="144"/>
      <c r="FE31" s="144"/>
      <c r="FF31" s="144"/>
      <c r="FG31" s="144"/>
      <c r="FH31" s="144"/>
      <c r="FI31" s="144"/>
      <c r="FJ31" s="144"/>
      <c r="FK31" s="144"/>
      <c r="FL31" s="144"/>
      <c r="FM31" s="144"/>
      <c r="FN31" s="144"/>
      <c r="FO31" s="144"/>
      <c r="FP31" s="144"/>
      <c r="FQ31" s="144"/>
      <c r="FR31" s="144"/>
      <c r="FS31" s="144"/>
      <c r="FT31" s="144"/>
      <c r="FU31" s="144"/>
      <c r="FV31" s="144"/>
      <c r="FW31" s="144"/>
      <c r="FX31" s="144"/>
      <c r="FY31" s="144"/>
      <c r="FZ31" s="144"/>
      <c r="GA31" s="144"/>
      <c r="GB31" s="144"/>
      <c r="GC31" s="144"/>
      <c r="GD31" s="144"/>
      <c r="GE31" s="144"/>
      <c r="GF31" s="144"/>
      <c r="GG31" s="144"/>
      <c r="GH31" s="144"/>
      <c r="GI31" s="144"/>
      <c r="GJ31" s="144"/>
      <c r="GK31" s="144"/>
      <c r="GL31" s="144"/>
      <c r="GM31" s="144"/>
      <c r="GN31" s="144"/>
      <c r="GO31" s="144"/>
      <c r="GP31" s="144"/>
      <c r="GQ31" s="144"/>
      <c r="GR31" s="144"/>
      <c r="GS31" s="144"/>
      <c r="GT31" s="144"/>
      <c r="GU31" s="144"/>
      <c r="GV31" s="144"/>
      <c r="GW31" s="144"/>
      <c r="GX31" s="144"/>
      <c r="GY31" s="144"/>
      <c r="GZ31" s="144"/>
      <c r="HA31" s="144"/>
      <c r="HB31" s="144"/>
      <c r="HC31" s="144"/>
      <c r="HD31" s="144"/>
      <c r="HE31" s="144"/>
      <c r="HF31" s="144"/>
      <c r="HG31" s="144"/>
      <c r="HH31" s="144"/>
      <c r="HI31" s="144"/>
      <c r="HJ31" s="144"/>
      <c r="HK31" s="144"/>
      <c r="HL31" s="144"/>
      <c r="HM31" s="144"/>
      <c r="HN31" s="144"/>
      <c r="HO31" s="144"/>
      <c r="HP31" s="144"/>
      <c r="HQ31" s="144"/>
      <c r="HR31" s="144"/>
      <c r="HS31" s="144"/>
      <c r="HT31" s="144"/>
      <c r="HU31" s="144"/>
      <c r="HV31" s="144"/>
      <c r="HW31" s="144"/>
      <c r="HX31" s="144"/>
      <c r="HY31" s="144"/>
      <c r="HZ31" s="144"/>
      <c r="IA31" s="144"/>
      <c r="IB31" s="144"/>
      <c r="IC31" s="144"/>
      <c r="ID31" s="144"/>
      <c r="IE31" s="144"/>
      <c r="IF31" s="144"/>
      <c r="IG31" s="144"/>
      <c r="IH31" s="144"/>
      <c r="II31" s="144"/>
      <c r="IJ31" s="144"/>
      <c r="IK31" s="144"/>
      <c r="IL31" s="144"/>
      <c r="IM31" s="144"/>
      <c r="IN31" s="144"/>
      <c r="IO31" s="144"/>
      <c r="IP31" s="144"/>
      <c r="IQ31" s="144"/>
      <c r="IR31" s="144"/>
      <c r="IS31" s="144"/>
      <c r="IT31" s="144"/>
      <c r="IU31" s="144"/>
      <c r="IV31" s="144"/>
      <c r="IW31" s="144"/>
      <c r="IX31" s="144"/>
      <c r="IY31" s="144"/>
      <c r="IZ31" s="144"/>
      <c r="JA31" s="144"/>
      <c r="JB31" s="144"/>
      <c r="JC31" s="144"/>
      <c r="JD31" s="144"/>
      <c r="JE31" s="144"/>
      <c r="JF31" s="144"/>
      <c r="JG31" s="144"/>
      <c r="JH31" s="144"/>
      <c r="JI31" s="144"/>
      <c r="JJ31" s="144"/>
      <c r="JK31" s="144"/>
      <c r="JL31" s="144"/>
      <c r="JM31" s="144"/>
      <c r="JN31" s="144"/>
      <c r="JO31" s="144"/>
      <c r="JP31" s="144"/>
      <c r="JQ31" s="144"/>
      <c r="JR31" s="144"/>
      <c r="JS31" s="144"/>
      <c r="JT31" s="144"/>
      <c r="JU31" s="144"/>
      <c r="JV31" s="144"/>
      <c r="JW31" s="144"/>
      <c r="JX31" s="144"/>
      <c r="JY31" s="144"/>
      <c r="JZ31" s="144"/>
      <c r="KA31" s="144"/>
      <c r="KB31" s="144"/>
      <c r="KC31" s="144"/>
      <c r="KD31" s="144"/>
      <c r="KE31" s="144"/>
      <c r="KF31" s="144"/>
      <c r="KG31" s="144"/>
      <c r="KH31" s="144"/>
      <c r="KI31" s="144"/>
      <c r="KJ31" s="144"/>
      <c r="KK31" s="144"/>
      <c r="KL31" s="144"/>
      <c r="KM31" s="144"/>
      <c r="KN31" s="144"/>
      <c r="KO31" s="144"/>
      <c r="KP31" s="144"/>
      <c r="KQ31" s="144"/>
      <c r="KR31" s="144"/>
      <c r="KS31" s="144"/>
      <c r="KT31" s="144"/>
      <c r="KU31" s="144"/>
      <c r="KV31" s="144"/>
      <c r="KW31" s="144"/>
      <c r="KX31" s="144"/>
      <c r="KY31" s="144"/>
      <c r="KZ31" s="144"/>
      <c r="LA31" s="144"/>
      <c r="LB31" s="144"/>
      <c r="LC31" s="144"/>
      <c r="LD31" s="144"/>
      <c r="LE31" s="144"/>
      <c r="LF31" s="144"/>
      <c r="LG31" s="144"/>
      <c r="LH31" s="144"/>
      <c r="LI31" s="144"/>
      <c r="LJ31" s="144"/>
      <c r="LK31" s="144"/>
      <c r="LL31" s="144"/>
      <c r="LM31" s="144"/>
      <c r="LN31" s="144"/>
      <c r="LO31" s="144"/>
      <c r="LP31" s="144"/>
      <c r="LQ31" s="144"/>
      <c r="LR31" s="144"/>
      <c r="LS31" s="144"/>
      <c r="LT31" s="144"/>
      <c r="LU31" s="144"/>
      <c r="LV31" s="144"/>
      <c r="LW31" s="144"/>
      <c r="LX31" s="144"/>
      <c r="LY31" s="144"/>
    </row>
    <row r="32" spans="1:337" s="104" customFormat="1" ht="58.5" customHeight="1" x14ac:dyDescent="0.2">
      <c r="A32" s="33" t="s">
        <v>48</v>
      </c>
      <c r="B32" s="137" t="s">
        <v>45</v>
      </c>
      <c r="C32" s="419" t="s">
        <v>344</v>
      </c>
      <c r="D32" s="415" t="s">
        <v>345</v>
      </c>
      <c r="E32" s="16" t="s">
        <v>19</v>
      </c>
      <c r="F32" s="416">
        <v>20.84</v>
      </c>
      <c r="G32" s="86">
        <f t="shared" si="13"/>
        <v>87.23</v>
      </c>
      <c r="H32" s="417">
        <f t="shared" si="14"/>
        <v>110.28</v>
      </c>
      <c r="I32" s="420">
        <f t="shared" si="15"/>
        <v>2298.2399999999998</v>
      </c>
      <c r="J32" s="142"/>
      <c r="K32" s="421">
        <v>111.83</v>
      </c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4"/>
      <c r="ET32" s="144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4"/>
      <c r="FF32" s="144"/>
      <c r="FG32" s="144"/>
      <c r="FH32" s="144"/>
      <c r="FI32" s="144"/>
      <c r="FJ32" s="144"/>
      <c r="FK32" s="144"/>
      <c r="FL32" s="144"/>
      <c r="FM32" s="144"/>
      <c r="FN32" s="144"/>
      <c r="FO32" s="144"/>
      <c r="FP32" s="144"/>
      <c r="FQ32" s="144"/>
      <c r="FR32" s="144"/>
      <c r="FS32" s="144"/>
      <c r="FT32" s="144"/>
      <c r="FU32" s="144"/>
      <c r="FV32" s="144"/>
      <c r="FW32" s="144"/>
      <c r="FX32" s="144"/>
      <c r="FY32" s="144"/>
      <c r="FZ32" s="144"/>
      <c r="GA32" s="144"/>
      <c r="GB32" s="144"/>
      <c r="GC32" s="144"/>
      <c r="GD32" s="144"/>
      <c r="GE32" s="144"/>
      <c r="GF32" s="144"/>
      <c r="GG32" s="144"/>
      <c r="GH32" s="144"/>
      <c r="GI32" s="144"/>
      <c r="GJ32" s="144"/>
      <c r="GK32" s="144"/>
      <c r="GL32" s="144"/>
      <c r="GM32" s="144"/>
      <c r="GN32" s="144"/>
      <c r="GO32" s="144"/>
      <c r="GP32" s="144"/>
      <c r="GQ32" s="144"/>
      <c r="GR32" s="144"/>
      <c r="GS32" s="144"/>
      <c r="GT32" s="144"/>
      <c r="GU32" s="144"/>
      <c r="GV32" s="144"/>
      <c r="GW32" s="144"/>
      <c r="GX32" s="144"/>
      <c r="GY32" s="144"/>
      <c r="GZ32" s="144"/>
      <c r="HA32" s="144"/>
      <c r="HB32" s="144"/>
      <c r="HC32" s="144"/>
      <c r="HD32" s="144"/>
      <c r="HE32" s="144"/>
      <c r="HF32" s="144"/>
      <c r="HG32" s="144"/>
      <c r="HH32" s="144"/>
      <c r="HI32" s="144"/>
      <c r="HJ32" s="144"/>
      <c r="HK32" s="144"/>
      <c r="HL32" s="144"/>
      <c r="HM32" s="144"/>
      <c r="HN32" s="144"/>
      <c r="HO32" s="144"/>
      <c r="HP32" s="144"/>
      <c r="HQ32" s="144"/>
      <c r="HR32" s="144"/>
      <c r="HS32" s="144"/>
      <c r="HT32" s="144"/>
      <c r="HU32" s="144"/>
      <c r="HV32" s="144"/>
      <c r="HW32" s="144"/>
      <c r="HX32" s="144"/>
      <c r="HY32" s="144"/>
      <c r="HZ32" s="144"/>
      <c r="IA32" s="144"/>
      <c r="IB32" s="144"/>
      <c r="IC32" s="144"/>
      <c r="ID32" s="144"/>
      <c r="IE32" s="144"/>
      <c r="IF32" s="144"/>
      <c r="IG32" s="144"/>
      <c r="IH32" s="144"/>
      <c r="II32" s="144"/>
      <c r="IJ32" s="144"/>
      <c r="IK32" s="144"/>
      <c r="IL32" s="144"/>
      <c r="IM32" s="144"/>
      <c r="IN32" s="144"/>
      <c r="IO32" s="144"/>
      <c r="IP32" s="144"/>
      <c r="IQ32" s="144"/>
      <c r="IR32" s="144"/>
      <c r="IS32" s="144"/>
      <c r="IT32" s="144"/>
      <c r="IU32" s="144"/>
      <c r="IV32" s="144"/>
      <c r="IW32" s="144"/>
      <c r="IX32" s="144"/>
      <c r="IY32" s="144"/>
      <c r="IZ32" s="144"/>
      <c r="JA32" s="144"/>
      <c r="JB32" s="144"/>
      <c r="JC32" s="144"/>
      <c r="JD32" s="144"/>
      <c r="JE32" s="144"/>
      <c r="JF32" s="144"/>
      <c r="JG32" s="144"/>
      <c r="JH32" s="144"/>
      <c r="JI32" s="144"/>
      <c r="JJ32" s="144"/>
      <c r="JK32" s="144"/>
      <c r="JL32" s="144"/>
      <c r="JM32" s="144"/>
      <c r="JN32" s="144"/>
      <c r="JO32" s="144"/>
      <c r="JP32" s="144"/>
      <c r="JQ32" s="144"/>
      <c r="JR32" s="144"/>
      <c r="JS32" s="144"/>
      <c r="JT32" s="144"/>
      <c r="JU32" s="144"/>
      <c r="JV32" s="144"/>
      <c r="JW32" s="144"/>
      <c r="JX32" s="144"/>
      <c r="JY32" s="144"/>
      <c r="JZ32" s="144"/>
      <c r="KA32" s="144"/>
      <c r="KB32" s="144"/>
      <c r="KC32" s="144"/>
      <c r="KD32" s="144"/>
      <c r="KE32" s="144"/>
      <c r="KF32" s="144"/>
      <c r="KG32" s="144"/>
      <c r="KH32" s="144"/>
      <c r="KI32" s="144"/>
      <c r="KJ32" s="144"/>
      <c r="KK32" s="144"/>
      <c r="KL32" s="144"/>
      <c r="KM32" s="144"/>
      <c r="KN32" s="144"/>
      <c r="KO32" s="144"/>
      <c r="KP32" s="144"/>
      <c r="KQ32" s="144"/>
      <c r="KR32" s="144"/>
      <c r="KS32" s="144"/>
      <c r="KT32" s="144"/>
      <c r="KU32" s="144"/>
      <c r="KV32" s="144"/>
      <c r="KW32" s="144"/>
      <c r="KX32" s="144"/>
      <c r="KY32" s="144"/>
      <c r="KZ32" s="144"/>
      <c r="LA32" s="144"/>
      <c r="LB32" s="144"/>
      <c r="LC32" s="144"/>
      <c r="LD32" s="144"/>
      <c r="LE32" s="144"/>
      <c r="LF32" s="144"/>
      <c r="LG32" s="144"/>
      <c r="LH32" s="144"/>
      <c r="LI32" s="144"/>
      <c r="LJ32" s="144"/>
      <c r="LK32" s="144"/>
      <c r="LL32" s="144"/>
      <c r="LM32" s="144"/>
      <c r="LN32" s="144"/>
      <c r="LO32" s="144"/>
      <c r="LP32" s="144"/>
      <c r="LQ32" s="144"/>
      <c r="LR32" s="144"/>
      <c r="LS32" s="144"/>
      <c r="LT32" s="144"/>
      <c r="LU32" s="144"/>
      <c r="LV32" s="144"/>
      <c r="LW32" s="144"/>
      <c r="LX32" s="144"/>
      <c r="LY32" s="144"/>
    </row>
    <row r="33" spans="1:337" ht="35.25" customHeight="1" x14ac:dyDescent="0.2">
      <c r="A33" s="33" t="s">
        <v>331</v>
      </c>
      <c r="B33" s="9" t="s">
        <v>45</v>
      </c>
      <c r="C33" s="10" t="s">
        <v>226</v>
      </c>
      <c r="D33" s="92" t="s">
        <v>227</v>
      </c>
      <c r="E33" s="11" t="s">
        <v>20</v>
      </c>
      <c r="F33" s="79">
        <v>2.63</v>
      </c>
      <c r="G33" s="7">
        <f t="shared" si="2"/>
        <v>179.38</v>
      </c>
      <c r="H33" s="8">
        <f t="shared" si="11"/>
        <v>226.77</v>
      </c>
      <c r="I33" s="160">
        <f t="shared" si="12"/>
        <v>596.41</v>
      </c>
      <c r="J33" s="103"/>
      <c r="K33" s="126">
        <v>229.97</v>
      </c>
    </row>
    <row r="34" spans="1:337" ht="35.25" customHeight="1" x14ac:dyDescent="0.2">
      <c r="A34" s="33" t="s">
        <v>332</v>
      </c>
      <c r="B34" s="9" t="s">
        <v>45</v>
      </c>
      <c r="C34" s="10" t="s">
        <v>228</v>
      </c>
      <c r="D34" s="92" t="s">
        <v>229</v>
      </c>
      <c r="E34" s="11" t="s">
        <v>20</v>
      </c>
      <c r="F34" s="79">
        <v>12.45</v>
      </c>
      <c r="G34" s="7">
        <f t="shared" ref="G34" si="16">ROUND(K34*(1-$K$8),2)</f>
        <v>217.69</v>
      </c>
      <c r="H34" s="8">
        <f t="shared" ref="H34" si="17">ROUND(G34+(G34*$I$9),2)</f>
        <v>275.2</v>
      </c>
      <c r="I34" s="160">
        <f t="shared" ref="I34" si="18">ROUND((F34*H34),2)</f>
        <v>3426.24</v>
      </c>
      <c r="J34" s="103"/>
      <c r="K34" s="126">
        <v>279.08999999999997</v>
      </c>
    </row>
    <row r="35" spans="1:337" ht="24" customHeight="1" x14ac:dyDescent="0.2">
      <c r="A35" s="33" t="s">
        <v>333</v>
      </c>
      <c r="B35" s="9" t="s">
        <v>45</v>
      </c>
      <c r="C35" s="10" t="s">
        <v>224</v>
      </c>
      <c r="D35" s="92" t="s">
        <v>225</v>
      </c>
      <c r="E35" s="11" t="s">
        <v>20</v>
      </c>
      <c r="F35" s="79">
        <v>15.08</v>
      </c>
      <c r="G35" s="7">
        <f t="shared" si="2"/>
        <v>71.150000000000006</v>
      </c>
      <c r="H35" s="8">
        <f t="shared" si="11"/>
        <v>89.95</v>
      </c>
      <c r="I35" s="160">
        <f t="shared" si="12"/>
        <v>1356.45</v>
      </c>
      <c r="J35" s="103"/>
      <c r="K35" s="126">
        <v>91.22</v>
      </c>
    </row>
    <row r="36" spans="1:337" s="104" customFormat="1" ht="45" x14ac:dyDescent="0.2">
      <c r="A36" s="33" t="s">
        <v>337</v>
      </c>
      <c r="B36" s="137" t="s">
        <v>45</v>
      </c>
      <c r="C36" s="138" t="s">
        <v>184</v>
      </c>
      <c r="D36" s="139" t="s">
        <v>185</v>
      </c>
      <c r="E36" s="11" t="s">
        <v>183</v>
      </c>
      <c r="F36" s="140">
        <v>207.37</v>
      </c>
      <c r="G36" s="156">
        <f t="shared" si="2"/>
        <v>8.9</v>
      </c>
      <c r="H36" s="141">
        <f t="shared" si="11"/>
        <v>11.25</v>
      </c>
      <c r="I36" s="163">
        <f t="shared" si="12"/>
        <v>2332.91</v>
      </c>
      <c r="J36" s="142"/>
      <c r="K36" s="143">
        <v>11.41</v>
      </c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4"/>
      <c r="ES36" s="144"/>
      <c r="ET36" s="144"/>
      <c r="EU36" s="144"/>
      <c r="EV36" s="144"/>
      <c r="EW36" s="144"/>
      <c r="EX36" s="144"/>
      <c r="EY36" s="144"/>
      <c r="EZ36" s="144"/>
      <c r="FA36" s="144"/>
      <c r="FB36" s="144"/>
      <c r="FC36" s="144"/>
      <c r="FD36" s="144"/>
      <c r="FE36" s="144"/>
      <c r="FF36" s="144"/>
      <c r="FG36" s="144"/>
      <c r="FH36" s="144"/>
      <c r="FI36" s="144"/>
      <c r="FJ36" s="144"/>
      <c r="FK36" s="144"/>
      <c r="FL36" s="144"/>
      <c r="FM36" s="144"/>
      <c r="FN36" s="144"/>
      <c r="FO36" s="144"/>
      <c r="FP36" s="144"/>
      <c r="FQ36" s="144"/>
      <c r="FR36" s="144"/>
      <c r="FS36" s="144"/>
      <c r="FT36" s="144"/>
      <c r="FU36" s="144"/>
      <c r="FV36" s="144"/>
      <c r="FW36" s="144"/>
      <c r="FX36" s="144"/>
      <c r="FY36" s="144"/>
      <c r="FZ36" s="144"/>
      <c r="GA36" s="144"/>
      <c r="GB36" s="144"/>
      <c r="GC36" s="144"/>
      <c r="GD36" s="144"/>
      <c r="GE36" s="144"/>
      <c r="GF36" s="144"/>
      <c r="GG36" s="144"/>
      <c r="GH36" s="144"/>
      <c r="GI36" s="144"/>
      <c r="GJ36" s="144"/>
      <c r="GK36" s="144"/>
      <c r="GL36" s="144"/>
      <c r="GM36" s="144"/>
      <c r="GN36" s="144"/>
      <c r="GO36" s="144"/>
      <c r="GP36" s="144"/>
      <c r="GQ36" s="144"/>
      <c r="GR36" s="144"/>
      <c r="GS36" s="144"/>
      <c r="GT36" s="144"/>
      <c r="GU36" s="144"/>
      <c r="GV36" s="144"/>
      <c r="GW36" s="144"/>
      <c r="GX36" s="144"/>
      <c r="GY36" s="144"/>
      <c r="GZ36" s="144"/>
      <c r="HA36" s="144"/>
      <c r="HB36" s="144"/>
      <c r="HC36" s="144"/>
      <c r="HD36" s="144"/>
      <c r="HE36" s="144"/>
      <c r="HF36" s="144"/>
      <c r="HG36" s="144"/>
      <c r="HH36" s="144"/>
      <c r="HI36" s="144"/>
      <c r="HJ36" s="144"/>
      <c r="HK36" s="144"/>
      <c r="HL36" s="144"/>
      <c r="HM36" s="144"/>
      <c r="HN36" s="144"/>
      <c r="HO36" s="144"/>
      <c r="HP36" s="144"/>
      <c r="HQ36" s="144"/>
      <c r="HR36" s="144"/>
      <c r="HS36" s="144"/>
      <c r="HT36" s="144"/>
      <c r="HU36" s="144"/>
      <c r="HV36" s="144"/>
      <c r="HW36" s="144"/>
      <c r="HX36" s="144"/>
      <c r="HY36" s="144"/>
      <c r="HZ36" s="144"/>
      <c r="IA36" s="144"/>
      <c r="IB36" s="144"/>
      <c r="IC36" s="144"/>
      <c r="ID36" s="144"/>
      <c r="IE36" s="144"/>
      <c r="IF36" s="144"/>
      <c r="IG36" s="144"/>
      <c r="IH36" s="144"/>
      <c r="II36" s="144"/>
      <c r="IJ36" s="144"/>
      <c r="IK36" s="144"/>
      <c r="IL36" s="144"/>
      <c r="IM36" s="144"/>
      <c r="IN36" s="144"/>
      <c r="IO36" s="144"/>
      <c r="IP36" s="144"/>
      <c r="IQ36" s="144"/>
      <c r="IR36" s="144"/>
      <c r="IS36" s="144"/>
      <c r="IT36" s="144"/>
      <c r="IU36" s="144"/>
      <c r="IV36" s="144"/>
      <c r="IW36" s="144"/>
      <c r="IX36" s="144"/>
      <c r="IY36" s="144"/>
      <c r="IZ36" s="144"/>
      <c r="JA36" s="144"/>
      <c r="JB36" s="144"/>
      <c r="JC36" s="144"/>
      <c r="JD36" s="144"/>
      <c r="JE36" s="144"/>
      <c r="JF36" s="144"/>
      <c r="JG36" s="144"/>
      <c r="JH36" s="144"/>
      <c r="JI36" s="144"/>
      <c r="JJ36" s="144"/>
      <c r="JK36" s="144"/>
      <c r="JL36" s="144"/>
      <c r="JM36" s="144"/>
      <c r="JN36" s="144"/>
      <c r="JO36" s="144"/>
      <c r="JP36" s="144"/>
      <c r="JQ36" s="144"/>
      <c r="JR36" s="144"/>
      <c r="JS36" s="144"/>
      <c r="JT36" s="144"/>
      <c r="JU36" s="144"/>
      <c r="JV36" s="144"/>
      <c r="JW36" s="144"/>
      <c r="JX36" s="144"/>
      <c r="JY36" s="144"/>
      <c r="JZ36" s="144"/>
      <c r="KA36" s="144"/>
      <c r="KB36" s="144"/>
      <c r="KC36" s="144"/>
      <c r="KD36" s="144"/>
      <c r="KE36" s="144"/>
      <c r="KF36" s="144"/>
      <c r="KG36" s="144"/>
      <c r="KH36" s="144"/>
      <c r="KI36" s="144"/>
      <c r="KJ36" s="144"/>
      <c r="KK36" s="144"/>
      <c r="KL36" s="144"/>
      <c r="KM36" s="144"/>
      <c r="KN36" s="144"/>
      <c r="KO36" s="144"/>
      <c r="KP36" s="144"/>
      <c r="KQ36" s="144"/>
      <c r="KR36" s="144"/>
      <c r="KS36" s="144"/>
      <c r="KT36" s="144"/>
      <c r="KU36" s="144"/>
      <c r="KV36" s="144"/>
      <c r="KW36" s="144"/>
      <c r="KX36" s="144"/>
      <c r="KY36" s="144"/>
      <c r="KZ36" s="144"/>
      <c r="LA36" s="144"/>
      <c r="LB36" s="144"/>
      <c r="LC36" s="144"/>
      <c r="LD36" s="144"/>
      <c r="LE36" s="144"/>
      <c r="LF36" s="144"/>
      <c r="LG36" s="144"/>
      <c r="LH36" s="144"/>
      <c r="LI36" s="144"/>
      <c r="LJ36" s="144"/>
      <c r="LK36" s="144"/>
      <c r="LL36" s="144"/>
      <c r="LM36" s="144"/>
      <c r="LN36" s="144"/>
      <c r="LO36" s="144"/>
      <c r="LP36" s="144"/>
      <c r="LQ36" s="144"/>
      <c r="LR36" s="144"/>
      <c r="LS36" s="144"/>
      <c r="LT36" s="144"/>
      <c r="LU36" s="144"/>
      <c r="LV36" s="144"/>
      <c r="LW36" s="144"/>
      <c r="LX36" s="144"/>
      <c r="LY36" s="144"/>
    </row>
    <row r="37" spans="1:337" ht="35.25" customHeight="1" x14ac:dyDescent="0.2">
      <c r="A37" s="33" t="s">
        <v>338</v>
      </c>
      <c r="B37" s="9" t="s">
        <v>45</v>
      </c>
      <c r="C37" s="10" t="s">
        <v>203</v>
      </c>
      <c r="D37" s="92" t="s">
        <v>204</v>
      </c>
      <c r="E37" s="11" t="s">
        <v>183</v>
      </c>
      <c r="F37" s="79">
        <v>77.459999999999994</v>
      </c>
      <c r="G37" s="7">
        <f t="shared" si="2"/>
        <v>7.64</v>
      </c>
      <c r="H37" s="8">
        <f t="shared" ref="H37:H45" si="19">ROUND(G37+(G37*$I$9),2)</f>
        <v>9.66</v>
      </c>
      <c r="I37" s="160">
        <f t="shared" ref="I37:I45" si="20">ROUND((F37*H37),2)</f>
        <v>748.26</v>
      </c>
      <c r="J37" s="103"/>
      <c r="K37" s="126">
        <v>9.7899999999999991</v>
      </c>
    </row>
    <row r="38" spans="1:337" ht="36" customHeight="1" x14ac:dyDescent="0.2">
      <c r="A38" s="33" t="s">
        <v>343</v>
      </c>
      <c r="B38" s="9" t="s">
        <v>45</v>
      </c>
      <c r="C38" s="10" t="s">
        <v>205</v>
      </c>
      <c r="D38" s="92" t="s">
        <v>206</v>
      </c>
      <c r="E38" s="11" t="s">
        <v>183</v>
      </c>
      <c r="F38" s="79">
        <v>255.06</v>
      </c>
      <c r="G38" s="7">
        <f t="shared" si="2"/>
        <v>7.29</v>
      </c>
      <c r="H38" s="8">
        <f t="shared" si="19"/>
        <v>9.2200000000000006</v>
      </c>
      <c r="I38" s="160">
        <f t="shared" si="20"/>
        <v>2351.65</v>
      </c>
      <c r="J38" s="103"/>
      <c r="K38" s="126">
        <v>9.34</v>
      </c>
    </row>
    <row r="39" spans="1:337" ht="36" customHeight="1" x14ac:dyDescent="0.2">
      <c r="A39" s="33" t="s">
        <v>472</v>
      </c>
      <c r="B39" s="9" t="s">
        <v>45</v>
      </c>
      <c r="C39" s="10" t="s">
        <v>207</v>
      </c>
      <c r="D39" s="92" t="s">
        <v>208</v>
      </c>
      <c r="E39" s="11" t="s">
        <v>183</v>
      </c>
      <c r="F39" s="79">
        <v>210.49</v>
      </c>
      <c r="G39" s="7">
        <f t="shared" si="2"/>
        <v>5.94</v>
      </c>
      <c r="H39" s="8">
        <f t="shared" si="19"/>
        <v>7.51</v>
      </c>
      <c r="I39" s="160">
        <f t="shared" si="20"/>
        <v>1580.78</v>
      </c>
      <c r="J39" s="103"/>
      <c r="K39" s="126">
        <v>7.62</v>
      </c>
    </row>
    <row r="40" spans="1:337" ht="36" customHeight="1" x14ac:dyDescent="0.2">
      <c r="A40" s="33" t="s">
        <v>477</v>
      </c>
      <c r="B40" s="51" t="s">
        <v>45</v>
      </c>
      <c r="C40" s="65" t="s">
        <v>479</v>
      </c>
      <c r="D40" s="424" t="s">
        <v>480</v>
      </c>
      <c r="E40" s="21" t="s">
        <v>183</v>
      </c>
      <c r="F40" s="81">
        <v>21.72</v>
      </c>
      <c r="G40" s="22">
        <f t="shared" si="2"/>
        <v>5.27</v>
      </c>
      <c r="H40" s="23">
        <f t="shared" si="19"/>
        <v>6.66</v>
      </c>
      <c r="I40" s="172">
        <f t="shared" si="20"/>
        <v>144.66</v>
      </c>
      <c r="J40" s="103"/>
      <c r="K40" s="130">
        <v>6.75</v>
      </c>
    </row>
    <row r="41" spans="1:337" ht="23.25" thickBot="1" x14ac:dyDescent="0.25">
      <c r="A41" s="33" t="s">
        <v>478</v>
      </c>
      <c r="B41" s="51" t="s">
        <v>45</v>
      </c>
      <c r="C41" s="55" t="s">
        <v>307</v>
      </c>
      <c r="D41" s="53" t="s">
        <v>308</v>
      </c>
      <c r="E41" s="21" t="s">
        <v>19</v>
      </c>
      <c r="F41" s="22">
        <v>16.52</v>
      </c>
      <c r="G41" s="22">
        <f t="shared" ref="G41" si="21">ROUND(K41*(1-$K$8),2)</f>
        <v>23.04</v>
      </c>
      <c r="H41" s="23">
        <f t="shared" si="19"/>
        <v>29.13</v>
      </c>
      <c r="I41" s="172">
        <f t="shared" si="20"/>
        <v>481.23</v>
      </c>
      <c r="J41" s="103"/>
      <c r="K41" s="119">
        <v>29.54</v>
      </c>
    </row>
    <row r="42" spans="1:337" s="205" customFormat="1" ht="13.5" thickBot="1" x14ac:dyDescent="0.25">
      <c r="A42" s="189">
        <v>6</v>
      </c>
      <c r="B42" s="200"/>
      <c r="C42" s="191" t="s">
        <v>334</v>
      </c>
      <c r="D42" s="192" t="s">
        <v>335</v>
      </c>
      <c r="E42" s="201"/>
      <c r="F42" s="194"/>
      <c r="G42" s="194">
        <f t="shared" ref="G42:G43" si="22">ROUND(K42*(1-$K$8),2)</f>
        <v>0</v>
      </c>
      <c r="H42" s="195">
        <f t="shared" si="19"/>
        <v>0</v>
      </c>
      <c r="I42" s="196">
        <f t="shared" si="20"/>
        <v>0</v>
      </c>
      <c r="J42" s="203"/>
      <c r="K42" s="228"/>
    </row>
    <row r="43" spans="1:337" s="104" customFormat="1" ht="56.25" x14ac:dyDescent="0.2">
      <c r="A43" s="423" t="s">
        <v>23</v>
      </c>
      <c r="B43" s="422" t="s">
        <v>45</v>
      </c>
      <c r="C43" s="419" t="s">
        <v>344</v>
      </c>
      <c r="D43" s="415" t="s">
        <v>345</v>
      </c>
      <c r="E43" s="16" t="s">
        <v>19</v>
      </c>
      <c r="F43" s="416">
        <v>41.11</v>
      </c>
      <c r="G43" s="86">
        <f t="shared" si="22"/>
        <v>87.23</v>
      </c>
      <c r="H43" s="417">
        <f t="shared" ref="H43" si="23">ROUND(G43+(G43*$I$9),2)</f>
        <v>110.28</v>
      </c>
      <c r="I43" s="420">
        <f t="shared" ref="I43" si="24">ROUND((F43*H43),2)</f>
        <v>4533.6099999999997</v>
      </c>
      <c r="J43" s="142"/>
      <c r="K43" s="421">
        <v>111.83</v>
      </c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4"/>
      <c r="EL43" s="144"/>
      <c r="EM43" s="144"/>
      <c r="EN43" s="144"/>
      <c r="EO43" s="144"/>
      <c r="EP43" s="144"/>
      <c r="EQ43" s="144"/>
      <c r="ER43" s="144"/>
      <c r="ES43" s="144"/>
      <c r="ET43" s="144"/>
      <c r="EU43" s="144"/>
      <c r="EV43" s="144"/>
      <c r="EW43" s="144"/>
      <c r="EX43" s="144"/>
      <c r="EY43" s="144"/>
      <c r="EZ43" s="144"/>
      <c r="FA43" s="144"/>
      <c r="FB43" s="144"/>
      <c r="FC43" s="144"/>
      <c r="FD43" s="144"/>
      <c r="FE43" s="144"/>
      <c r="FF43" s="144"/>
      <c r="FG43" s="144"/>
      <c r="FH43" s="144"/>
      <c r="FI43" s="144"/>
      <c r="FJ43" s="144"/>
      <c r="FK43" s="144"/>
      <c r="FL43" s="144"/>
      <c r="FM43" s="144"/>
      <c r="FN43" s="144"/>
      <c r="FO43" s="144"/>
      <c r="FP43" s="144"/>
      <c r="FQ43" s="144"/>
      <c r="FR43" s="144"/>
      <c r="FS43" s="144"/>
      <c r="FT43" s="144"/>
      <c r="FU43" s="144"/>
      <c r="FV43" s="144"/>
      <c r="FW43" s="144"/>
      <c r="FX43" s="144"/>
      <c r="FY43" s="144"/>
      <c r="FZ43" s="144"/>
      <c r="GA43" s="144"/>
      <c r="GB43" s="144"/>
      <c r="GC43" s="144"/>
      <c r="GD43" s="144"/>
      <c r="GE43" s="144"/>
      <c r="GF43" s="144"/>
      <c r="GG43" s="144"/>
      <c r="GH43" s="144"/>
      <c r="GI43" s="144"/>
      <c r="GJ43" s="144"/>
      <c r="GK43" s="144"/>
      <c r="GL43" s="144"/>
      <c r="GM43" s="144"/>
      <c r="GN43" s="144"/>
      <c r="GO43" s="144"/>
      <c r="GP43" s="144"/>
      <c r="GQ43" s="144"/>
      <c r="GR43" s="144"/>
      <c r="GS43" s="144"/>
      <c r="GT43" s="144"/>
      <c r="GU43" s="144"/>
      <c r="GV43" s="144"/>
      <c r="GW43" s="144"/>
      <c r="GX43" s="144"/>
      <c r="GY43" s="144"/>
      <c r="GZ43" s="144"/>
      <c r="HA43" s="144"/>
      <c r="HB43" s="144"/>
      <c r="HC43" s="144"/>
      <c r="HD43" s="144"/>
      <c r="HE43" s="144"/>
      <c r="HF43" s="144"/>
      <c r="HG43" s="144"/>
      <c r="HH43" s="144"/>
      <c r="HI43" s="144"/>
      <c r="HJ43" s="144"/>
      <c r="HK43" s="144"/>
      <c r="HL43" s="144"/>
      <c r="HM43" s="144"/>
      <c r="HN43" s="144"/>
      <c r="HO43" s="144"/>
      <c r="HP43" s="144"/>
      <c r="HQ43" s="144"/>
      <c r="HR43" s="144"/>
      <c r="HS43" s="144"/>
      <c r="HT43" s="144"/>
      <c r="HU43" s="144"/>
      <c r="HV43" s="144"/>
      <c r="HW43" s="144"/>
      <c r="HX43" s="144"/>
      <c r="HY43" s="144"/>
      <c r="HZ43" s="144"/>
      <c r="IA43" s="144"/>
      <c r="IB43" s="144"/>
      <c r="IC43" s="144"/>
      <c r="ID43" s="144"/>
      <c r="IE43" s="144"/>
      <c r="IF43" s="144"/>
      <c r="IG43" s="144"/>
      <c r="IH43" s="144"/>
      <c r="II43" s="144"/>
      <c r="IJ43" s="144"/>
      <c r="IK43" s="144"/>
      <c r="IL43" s="144"/>
      <c r="IM43" s="144"/>
      <c r="IN43" s="144"/>
      <c r="IO43" s="144"/>
      <c r="IP43" s="144"/>
      <c r="IQ43" s="144"/>
      <c r="IR43" s="144"/>
      <c r="IS43" s="144"/>
      <c r="IT43" s="144"/>
      <c r="IU43" s="144"/>
      <c r="IV43" s="144"/>
      <c r="IW43" s="144"/>
      <c r="IX43" s="144"/>
      <c r="IY43" s="144"/>
      <c r="IZ43" s="144"/>
      <c r="JA43" s="144"/>
      <c r="JB43" s="144"/>
      <c r="JC43" s="144"/>
      <c r="JD43" s="144"/>
      <c r="JE43" s="144"/>
      <c r="JF43" s="144"/>
      <c r="JG43" s="144"/>
      <c r="JH43" s="144"/>
      <c r="JI43" s="144"/>
      <c r="JJ43" s="144"/>
      <c r="JK43" s="144"/>
      <c r="JL43" s="144"/>
      <c r="JM43" s="144"/>
      <c r="JN43" s="144"/>
      <c r="JO43" s="144"/>
      <c r="JP43" s="144"/>
      <c r="JQ43" s="144"/>
      <c r="JR43" s="144"/>
      <c r="JS43" s="144"/>
      <c r="JT43" s="144"/>
      <c r="JU43" s="144"/>
      <c r="JV43" s="144"/>
      <c r="JW43" s="144"/>
      <c r="JX43" s="144"/>
      <c r="JY43" s="144"/>
      <c r="JZ43" s="144"/>
      <c r="KA43" s="144"/>
      <c r="KB43" s="144"/>
      <c r="KC43" s="144"/>
      <c r="KD43" s="144"/>
      <c r="KE43" s="144"/>
      <c r="KF43" s="144"/>
      <c r="KG43" s="144"/>
      <c r="KH43" s="144"/>
      <c r="KI43" s="144"/>
      <c r="KJ43" s="144"/>
      <c r="KK43" s="144"/>
      <c r="KL43" s="144"/>
      <c r="KM43" s="144"/>
      <c r="KN43" s="144"/>
      <c r="KO43" s="144"/>
      <c r="KP43" s="144"/>
      <c r="KQ43" s="144"/>
      <c r="KR43" s="144"/>
      <c r="KS43" s="144"/>
      <c r="KT43" s="144"/>
      <c r="KU43" s="144"/>
      <c r="KV43" s="144"/>
      <c r="KW43" s="144"/>
      <c r="KX43" s="144"/>
      <c r="KY43" s="144"/>
      <c r="KZ43" s="144"/>
      <c r="LA43" s="144"/>
      <c r="LB43" s="144"/>
      <c r="LC43" s="144"/>
      <c r="LD43" s="144"/>
      <c r="LE43" s="144"/>
      <c r="LF43" s="144"/>
      <c r="LG43" s="144"/>
      <c r="LH43" s="144"/>
      <c r="LI43" s="144"/>
      <c r="LJ43" s="144"/>
      <c r="LK43" s="144"/>
      <c r="LL43" s="144"/>
      <c r="LM43" s="144"/>
      <c r="LN43" s="144"/>
      <c r="LO43" s="144"/>
      <c r="LP43" s="144"/>
      <c r="LQ43" s="144"/>
      <c r="LR43" s="144"/>
      <c r="LS43" s="144"/>
      <c r="LT43" s="144"/>
      <c r="LU43" s="144"/>
      <c r="LV43" s="144"/>
      <c r="LW43" s="144"/>
      <c r="LX43" s="144"/>
      <c r="LY43" s="144"/>
    </row>
    <row r="44" spans="1:337" s="104" customFormat="1" ht="45" x14ac:dyDescent="0.2">
      <c r="A44" s="162" t="s">
        <v>24</v>
      </c>
      <c r="B44" s="137" t="s">
        <v>45</v>
      </c>
      <c r="C44" s="138" t="s">
        <v>341</v>
      </c>
      <c r="D44" s="139" t="s">
        <v>342</v>
      </c>
      <c r="E44" s="11" t="s">
        <v>19</v>
      </c>
      <c r="F44" s="140">
        <v>114.98</v>
      </c>
      <c r="G44" s="156">
        <f t="shared" si="2"/>
        <v>83</v>
      </c>
      <c r="H44" s="141">
        <f t="shared" si="19"/>
        <v>104.93</v>
      </c>
      <c r="I44" s="163">
        <f t="shared" si="20"/>
        <v>12064.85</v>
      </c>
      <c r="J44" s="142"/>
      <c r="K44" s="421">
        <v>106.41</v>
      </c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4"/>
      <c r="ES44" s="144"/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4"/>
      <c r="FF44" s="144"/>
      <c r="FG44" s="144"/>
      <c r="FH44" s="144"/>
      <c r="FI44" s="144"/>
      <c r="FJ44" s="144"/>
      <c r="FK44" s="144"/>
      <c r="FL44" s="144"/>
      <c r="FM44" s="144"/>
      <c r="FN44" s="144"/>
      <c r="FO44" s="144"/>
      <c r="FP44" s="144"/>
      <c r="FQ44" s="144"/>
      <c r="FR44" s="144"/>
      <c r="FS44" s="144"/>
      <c r="FT44" s="144"/>
      <c r="FU44" s="144"/>
      <c r="FV44" s="144"/>
      <c r="FW44" s="144"/>
      <c r="FX44" s="144"/>
      <c r="FY44" s="144"/>
      <c r="FZ44" s="144"/>
      <c r="GA44" s="144"/>
      <c r="GB44" s="144"/>
      <c r="GC44" s="144"/>
      <c r="GD44" s="144"/>
      <c r="GE44" s="144"/>
      <c r="GF44" s="144"/>
      <c r="GG44" s="144"/>
      <c r="GH44" s="144"/>
      <c r="GI44" s="144"/>
      <c r="GJ44" s="144"/>
      <c r="GK44" s="144"/>
      <c r="GL44" s="144"/>
      <c r="GM44" s="144"/>
      <c r="GN44" s="144"/>
      <c r="GO44" s="144"/>
      <c r="GP44" s="144"/>
      <c r="GQ44" s="144"/>
      <c r="GR44" s="144"/>
      <c r="GS44" s="144"/>
      <c r="GT44" s="144"/>
      <c r="GU44" s="144"/>
      <c r="GV44" s="144"/>
      <c r="GW44" s="144"/>
      <c r="GX44" s="144"/>
      <c r="GY44" s="144"/>
      <c r="GZ44" s="144"/>
      <c r="HA44" s="144"/>
      <c r="HB44" s="144"/>
      <c r="HC44" s="144"/>
      <c r="HD44" s="144"/>
      <c r="HE44" s="144"/>
      <c r="HF44" s="144"/>
      <c r="HG44" s="144"/>
      <c r="HH44" s="144"/>
      <c r="HI44" s="144"/>
      <c r="HJ44" s="144"/>
      <c r="HK44" s="144"/>
      <c r="HL44" s="144"/>
      <c r="HM44" s="144"/>
      <c r="HN44" s="144"/>
      <c r="HO44" s="144"/>
      <c r="HP44" s="144"/>
      <c r="HQ44" s="144"/>
      <c r="HR44" s="144"/>
      <c r="HS44" s="144"/>
      <c r="HT44" s="144"/>
      <c r="HU44" s="144"/>
      <c r="HV44" s="144"/>
      <c r="HW44" s="144"/>
      <c r="HX44" s="144"/>
      <c r="HY44" s="144"/>
      <c r="HZ44" s="144"/>
      <c r="IA44" s="144"/>
      <c r="IB44" s="144"/>
      <c r="IC44" s="144"/>
      <c r="ID44" s="144"/>
      <c r="IE44" s="144"/>
      <c r="IF44" s="144"/>
      <c r="IG44" s="144"/>
      <c r="IH44" s="144"/>
      <c r="II44" s="144"/>
      <c r="IJ44" s="144"/>
      <c r="IK44" s="144"/>
      <c r="IL44" s="144"/>
      <c r="IM44" s="144"/>
      <c r="IN44" s="144"/>
      <c r="IO44" s="144"/>
      <c r="IP44" s="144"/>
      <c r="IQ44" s="144"/>
      <c r="IR44" s="144"/>
      <c r="IS44" s="144"/>
      <c r="IT44" s="144"/>
      <c r="IU44" s="144"/>
      <c r="IV44" s="144"/>
      <c r="IW44" s="144"/>
      <c r="IX44" s="144"/>
      <c r="IY44" s="144"/>
      <c r="IZ44" s="144"/>
      <c r="JA44" s="144"/>
      <c r="JB44" s="144"/>
      <c r="JC44" s="144"/>
      <c r="JD44" s="144"/>
      <c r="JE44" s="144"/>
      <c r="JF44" s="144"/>
      <c r="JG44" s="144"/>
      <c r="JH44" s="144"/>
      <c r="JI44" s="144"/>
      <c r="JJ44" s="144"/>
      <c r="JK44" s="144"/>
      <c r="JL44" s="144"/>
      <c r="JM44" s="144"/>
      <c r="JN44" s="144"/>
      <c r="JO44" s="144"/>
      <c r="JP44" s="144"/>
      <c r="JQ44" s="144"/>
      <c r="JR44" s="144"/>
      <c r="JS44" s="144"/>
      <c r="JT44" s="144"/>
      <c r="JU44" s="144"/>
      <c r="JV44" s="144"/>
      <c r="JW44" s="144"/>
      <c r="JX44" s="144"/>
      <c r="JY44" s="144"/>
      <c r="JZ44" s="144"/>
      <c r="KA44" s="144"/>
      <c r="KB44" s="144"/>
      <c r="KC44" s="144"/>
      <c r="KD44" s="144"/>
      <c r="KE44" s="144"/>
      <c r="KF44" s="144"/>
      <c r="KG44" s="144"/>
      <c r="KH44" s="144"/>
      <c r="KI44" s="144"/>
      <c r="KJ44" s="144"/>
      <c r="KK44" s="144"/>
      <c r="KL44" s="144"/>
      <c r="KM44" s="144"/>
      <c r="KN44" s="144"/>
      <c r="KO44" s="144"/>
      <c r="KP44" s="144"/>
      <c r="KQ44" s="144"/>
      <c r="KR44" s="144"/>
      <c r="KS44" s="144"/>
      <c r="KT44" s="144"/>
      <c r="KU44" s="144"/>
      <c r="KV44" s="144"/>
      <c r="KW44" s="144"/>
      <c r="KX44" s="144"/>
      <c r="KY44" s="144"/>
      <c r="KZ44" s="144"/>
      <c r="LA44" s="144"/>
      <c r="LB44" s="144"/>
      <c r="LC44" s="144"/>
      <c r="LD44" s="144"/>
      <c r="LE44" s="144"/>
      <c r="LF44" s="144"/>
      <c r="LG44" s="144"/>
      <c r="LH44" s="144"/>
      <c r="LI44" s="144"/>
      <c r="LJ44" s="144"/>
      <c r="LK44" s="144"/>
      <c r="LL44" s="144"/>
      <c r="LM44" s="144"/>
      <c r="LN44" s="144"/>
      <c r="LO44" s="144"/>
      <c r="LP44" s="144"/>
      <c r="LQ44" s="144"/>
      <c r="LR44" s="144"/>
      <c r="LS44" s="144"/>
      <c r="LT44" s="144"/>
      <c r="LU44" s="144"/>
      <c r="LV44" s="144"/>
      <c r="LW44" s="144"/>
      <c r="LX44" s="144"/>
      <c r="LY44" s="144"/>
    </row>
    <row r="45" spans="1:337" s="104" customFormat="1" ht="36" customHeight="1" x14ac:dyDescent="0.2">
      <c r="A45" s="162" t="s">
        <v>33</v>
      </c>
      <c r="B45" s="137" t="s">
        <v>45</v>
      </c>
      <c r="C45" s="138" t="s">
        <v>228</v>
      </c>
      <c r="D45" s="139" t="s">
        <v>229</v>
      </c>
      <c r="E45" s="11" t="s">
        <v>20</v>
      </c>
      <c r="F45" s="140">
        <v>9.3800000000000008</v>
      </c>
      <c r="G45" s="156">
        <f t="shared" si="2"/>
        <v>217.69</v>
      </c>
      <c r="H45" s="141">
        <f t="shared" si="19"/>
        <v>275.2</v>
      </c>
      <c r="I45" s="163">
        <f t="shared" si="20"/>
        <v>2581.38</v>
      </c>
      <c r="J45" s="142"/>
      <c r="K45" s="425">
        <v>279.08999999999997</v>
      </c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4"/>
      <c r="FF45" s="144"/>
      <c r="FG45" s="144"/>
      <c r="FH45" s="144"/>
      <c r="FI45" s="144"/>
      <c r="FJ45" s="144"/>
      <c r="FK45" s="144"/>
      <c r="FL45" s="144"/>
      <c r="FM45" s="144"/>
      <c r="FN45" s="144"/>
      <c r="FO45" s="144"/>
      <c r="FP45" s="144"/>
      <c r="FQ45" s="144"/>
      <c r="FR45" s="144"/>
      <c r="FS45" s="144"/>
      <c r="FT45" s="144"/>
      <c r="FU45" s="144"/>
      <c r="FV45" s="144"/>
      <c r="FW45" s="144"/>
      <c r="FX45" s="144"/>
      <c r="FY45" s="144"/>
      <c r="FZ45" s="144"/>
      <c r="GA45" s="144"/>
      <c r="GB45" s="144"/>
      <c r="GC45" s="144"/>
      <c r="GD45" s="144"/>
      <c r="GE45" s="144"/>
      <c r="GF45" s="144"/>
      <c r="GG45" s="144"/>
      <c r="GH45" s="144"/>
      <c r="GI45" s="144"/>
      <c r="GJ45" s="144"/>
      <c r="GK45" s="144"/>
      <c r="GL45" s="144"/>
      <c r="GM45" s="144"/>
      <c r="GN45" s="144"/>
      <c r="GO45" s="144"/>
      <c r="GP45" s="144"/>
      <c r="GQ45" s="144"/>
      <c r="GR45" s="144"/>
      <c r="GS45" s="144"/>
      <c r="GT45" s="144"/>
      <c r="GU45" s="144"/>
      <c r="GV45" s="144"/>
      <c r="GW45" s="144"/>
      <c r="GX45" s="144"/>
      <c r="GY45" s="144"/>
      <c r="GZ45" s="144"/>
      <c r="HA45" s="144"/>
      <c r="HB45" s="144"/>
      <c r="HC45" s="144"/>
      <c r="HD45" s="144"/>
      <c r="HE45" s="144"/>
      <c r="HF45" s="144"/>
      <c r="HG45" s="144"/>
      <c r="HH45" s="144"/>
      <c r="HI45" s="144"/>
      <c r="HJ45" s="144"/>
      <c r="HK45" s="144"/>
      <c r="HL45" s="144"/>
      <c r="HM45" s="144"/>
      <c r="HN45" s="144"/>
      <c r="HO45" s="144"/>
      <c r="HP45" s="144"/>
      <c r="HQ45" s="144"/>
      <c r="HR45" s="144"/>
      <c r="HS45" s="144"/>
      <c r="HT45" s="144"/>
      <c r="HU45" s="144"/>
      <c r="HV45" s="144"/>
      <c r="HW45" s="144"/>
      <c r="HX45" s="144"/>
      <c r="HY45" s="144"/>
      <c r="HZ45" s="144"/>
      <c r="IA45" s="144"/>
      <c r="IB45" s="144"/>
      <c r="IC45" s="144"/>
      <c r="ID45" s="144"/>
      <c r="IE45" s="144"/>
      <c r="IF45" s="144"/>
      <c r="IG45" s="144"/>
      <c r="IH45" s="144"/>
      <c r="II45" s="144"/>
      <c r="IJ45" s="144"/>
      <c r="IK45" s="144"/>
      <c r="IL45" s="144"/>
      <c r="IM45" s="144"/>
      <c r="IN45" s="144"/>
      <c r="IO45" s="144"/>
      <c r="IP45" s="144"/>
      <c r="IQ45" s="144"/>
      <c r="IR45" s="144"/>
      <c r="IS45" s="144"/>
      <c r="IT45" s="144"/>
      <c r="IU45" s="144"/>
      <c r="IV45" s="144"/>
      <c r="IW45" s="144"/>
      <c r="IX45" s="144"/>
      <c r="IY45" s="144"/>
      <c r="IZ45" s="144"/>
      <c r="JA45" s="144"/>
      <c r="JB45" s="144"/>
      <c r="JC45" s="144"/>
      <c r="JD45" s="144"/>
      <c r="JE45" s="144"/>
      <c r="JF45" s="144"/>
      <c r="JG45" s="144"/>
      <c r="JH45" s="144"/>
      <c r="JI45" s="144"/>
      <c r="JJ45" s="144"/>
      <c r="JK45" s="144"/>
      <c r="JL45" s="144"/>
      <c r="JM45" s="144"/>
      <c r="JN45" s="144"/>
      <c r="JO45" s="144"/>
      <c r="JP45" s="144"/>
      <c r="JQ45" s="144"/>
      <c r="JR45" s="144"/>
      <c r="JS45" s="144"/>
      <c r="JT45" s="144"/>
      <c r="JU45" s="144"/>
      <c r="JV45" s="144"/>
      <c r="JW45" s="144"/>
      <c r="JX45" s="144"/>
      <c r="JY45" s="144"/>
      <c r="JZ45" s="144"/>
      <c r="KA45" s="144"/>
      <c r="KB45" s="144"/>
      <c r="KC45" s="144"/>
      <c r="KD45" s="144"/>
      <c r="KE45" s="144"/>
      <c r="KF45" s="144"/>
      <c r="KG45" s="144"/>
      <c r="KH45" s="144"/>
      <c r="KI45" s="144"/>
      <c r="KJ45" s="144"/>
      <c r="KK45" s="144"/>
      <c r="KL45" s="144"/>
      <c r="KM45" s="144"/>
      <c r="KN45" s="144"/>
      <c r="KO45" s="144"/>
      <c r="KP45" s="144"/>
      <c r="KQ45" s="144"/>
      <c r="KR45" s="144"/>
      <c r="KS45" s="144"/>
      <c r="KT45" s="144"/>
      <c r="KU45" s="144"/>
      <c r="KV45" s="144"/>
      <c r="KW45" s="144"/>
      <c r="KX45" s="144"/>
      <c r="KY45" s="144"/>
      <c r="KZ45" s="144"/>
      <c r="LA45" s="144"/>
      <c r="LB45" s="144"/>
      <c r="LC45" s="144"/>
      <c r="LD45" s="144"/>
      <c r="LE45" s="144"/>
      <c r="LF45" s="144"/>
      <c r="LG45" s="144"/>
      <c r="LH45" s="144"/>
      <c r="LI45" s="144"/>
      <c r="LJ45" s="144"/>
      <c r="LK45" s="144"/>
      <c r="LL45" s="144"/>
      <c r="LM45" s="144"/>
      <c r="LN45" s="144"/>
      <c r="LO45" s="144"/>
      <c r="LP45" s="144"/>
      <c r="LQ45" s="144"/>
      <c r="LR45" s="144"/>
      <c r="LS45" s="144"/>
      <c r="LT45" s="144"/>
      <c r="LU45" s="144"/>
      <c r="LV45" s="144"/>
      <c r="LW45" s="144"/>
      <c r="LX45" s="144"/>
      <c r="LY45" s="144"/>
    </row>
    <row r="46" spans="1:337" s="104" customFormat="1" ht="36" customHeight="1" x14ac:dyDescent="0.2">
      <c r="A46" s="162" t="s">
        <v>278</v>
      </c>
      <c r="B46" s="137" t="s">
        <v>45</v>
      </c>
      <c r="C46" s="138" t="s">
        <v>327</v>
      </c>
      <c r="D46" s="139" t="s">
        <v>328</v>
      </c>
      <c r="E46" s="11" t="s">
        <v>20</v>
      </c>
      <c r="F46" s="140">
        <v>9.3800000000000008</v>
      </c>
      <c r="G46" s="156">
        <f t="shared" ref="G46" si="25">ROUND(K46*(1-$K$8),2)</f>
        <v>111.96</v>
      </c>
      <c r="H46" s="141">
        <f t="shared" ref="H46" si="26">ROUND(G46+(G46*$I$9),2)</f>
        <v>141.54</v>
      </c>
      <c r="I46" s="163">
        <f t="shared" ref="I46" si="27">ROUND((F46*H46),2)</f>
        <v>1327.65</v>
      </c>
      <c r="J46" s="142"/>
      <c r="K46" s="143">
        <v>143.54</v>
      </c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4"/>
      <c r="EL46" s="144"/>
      <c r="EM46" s="144"/>
      <c r="EN46" s="144"/>
      <c r="EO46" s="144"/>
      <c r="EP46" s="144"/>
      <c r="EQ46" s="144"/>
      <c r="ER46" s="144"/>
      <c r="ES46" s="144"/>
      <c r="ET46" s="144"/>
      <c r="EU46" s="144"/>
      <c r="EV46" s="144"/>
      <c r="EW46" s="144"/>
      <c r="EX46" s="144"/>
      <c r="EY46" s="144"/>
      <c r="EZ46" s="144"/>
      <c r="FA46" s="144"/>
      <c r="FB46" s="144"/>
      <c r="FC46" s="144"/>
      <c r="FD46" s="144"/>
      <c r="FE46" s="144"/>
      <c r="FF46" s="144"/>
      <c r="FG46" s="144"/>
      <c r="FH46" s="144"/>
      <c r="FI46" s="144"/>
      <c r="FJ46" s="144"/>
      <c r="FK46" s="144"/>
      <c r="FL46" s="144"/>
      <c r="FM46" s="144"/>
      <c r="FN46" s="144"/>
      <c r="FO46" s="144"/>
      <c r="FP46" s="144"/>
      <c r="FQ46" s="144"/>
      <c r="FR46" s="144"/>
      <c r="FS46" s="144"/>
      <c r="FT46" s="144"/>
      <c r="FU46" s="144"/>
      <c r="FV46" s="144"/>
      <c r="FW46" s="144"/>
      <c r="FX46" s="144"/>
      <c r="FY46" s="144"/>
      <c r="FZ46" s="144"/>
      <c r="GA46" s="144"/>
      <c r="GB46" s="144"/>
      <c r="GC46" s="144"/>
      <c r="GD46" s="144"/>
      <c r="GE46" s="144"/>
      <c r="GF46" s="144"/>
      <c r="GG46" s="144"/>
      <c r="GH46" s="144"/>
      <c r="GI46" s="144"/>
      <c r="GJ46" s="144"/>
      <c r="GK46" s="144"/>
      <c r="GL46" s="144"/>
      <c r="GM46" s="144"/>
      <c r="GN46" s="144"/>
      <c r="GO46" s="144"/>
      <c r="GP46" s="144"/>
      <c r="GQ46" s="144"/>
      <c r="GR46" s="144"/>
      <c r="GS46" s="144"/>
      <c r="GT46" s="144"/>
      <c r="GU46" s="144"/>
      <c r="GV46" s="144"/>
      <c r="GW46" s="144"/>
      <c r="GX46" s="144"/>
      <c r="GY46" s="144"/>
      <c r="GZ46" s="144"/>
      <c r="HA46" s="144"/>
      <c r="HB46" s="144"/>
      <c r="HC46" s="144"/>
      <c r="HD46" s="144"/>
      <c r="HE46" s="144"/>
      <c r="HF46" s="144"/>
      <c r="HG46" s="144"/>
      <c r="HH46" s="144"/>
      <c r="HI46" s="144"/>
      <c r="HJ46" s="144"/>
      <c r="HK46" s="144"/>
      <c r="HL46" s="144"/>
      <c r="HM46" s="144"/>
      <c r="HN46" s="144"/>
      <c r="HO46" s="144"/>
      <c r="HP46" s="144"/>
      <c r="HQ46" s="144"/>
      <c r="HR46" s="144"/>
      <c r="HS46" s="144"/>
      <c r="HT46" s="144"/>
      <c r="HU46" s="144"/>
      <c r="HV46" s="144"/>
      <c r="HW46" s="144"/>
      <c r="HX46" s="144"/>
      <c r="HY46" s="144"/>
      <c r="HZ46" s="144"/>
      <c r="IA46" s="144"/>
      <c r="IB46" s="144"/>
      <c r="IC46" s="144"/>
      <c r="ID46" s="144"/>
      <c r="IE46" s="144"/>
      <c r="IF46" s="144"/>
      <c r="IG46" s="144"/>
      <c r="IH46" s="144"/>
      <c r="II46" s="144"/>
      <c r="IJ46" s="144"/>
      <c r="IK46" s="144"/>
      <c r="IL46" s="144"/>
      <c r="IM46" s="144"/>
      <c r="IN46" s="144"/>
      <c r="IO46" s="144"/>
      <c r="IP46" s="144"/>
      <c r="IQ46" s="144"/>
      <c r="IR46" s="144"/>
      <c r="IS46" s="144"/>
      <c r="IT46" s="144"/>
      <c r="IU46" s="144"/>
      <c r="IV46" s="144"/>
      <c r="IW46" s="144"/>
      <c r="IX46" s="144"/>
      <c r="IY46" s="144"/>
      <c r="IZ46" s="144"/>
      <c r="JA46" s="144"/>
      <c r="JB46" s="144"/>
      <c r="JC46" s="144"/>
      <c r="JD46" s="144"/>
      <c r="JE46" s="144"/>
      <c r="JF46" s="144"/>
      <c r="JG46" s="144"/>
      <c r="JH46" s="144"/>
      <c r="JI46" s="144"/>
      <c r="JJ46" s="144"/>
      <c r="JK46" s="144"/>
      <c r="JL46" s="144"/>
      <c r="JM46" s="144"/>
      <c r="JN46" s="144"/>
      <c r="JO46" s="144"/>
      <c r="JP46" s="144"/>
      <c r="JQ46" s="144"/>
      <c r="JR46" s="144"/>
      <c r="JS46" s="144"/>
      <c r="JT46" s="144"/>
      <c r="JU46" s="144"/>
      <c r="JV46" s="144"/>
      <c r="JW46" s="144"/>
      <c r="JX46" s="144"/>
      <c r="JY46" s="144"/>
      <c r="JZ46" s="144"/>
      <c r="KA46" s="144"/>
      <c r="KB46" s="144"/>
      <c r="KC46" s="144"/>
      <c r="KD46" s="144"/>
      <c r="KE46" s="144"/>
      <c r="KF46" s="144"/>
      <c r="KG46" s="144"/>
      <c r="KH46" s="144"/>
      <c r="KI46" s="144"/>
      <c r="KJ46" s="144"/>
      <c r="KK46" s="144"/>
      <c r="KL46" s="144"/>
      <c r="KM46" s="144"/>
      <c r="KN46" s="144"/>
      <c r="KO46" s="144"/>
      <c r="KP46" s="144"/>
      <c r="KQ46" s="144"/>
      <c r="KR46" s="144"/>
      <c r="KS46" s="144"/>
      <c r="KT46" s="144"/>
      <c r="KU46" s="144"/>
      <c r="KV46" s="144"/>
      <c r="KW46" s="144"/>
      <c r="KX46" s="144"/>
      <c r="KY46" s="144"/>
      <c r="KZ46" s="144"/>
      <c r="LA46" s="144"/>
      <c r="LB46" s="144"/>
      <c r="LC46" s="144"/>
      <c r="LD46" s="144"/>
      <c r="LE46" s="144"/>
      <c r="LF46" s="144"/>
      <c r="LG46" s="144"/>
      <c r="LH46" s="144"/>
      <c r="LI46" s="144"/>
      <c r="LJ46" s="144"/>
      <c r="LK46" s="144"/>
      <c r="LL46" s="144"/>
      <c r="LM46" s="144"/>
      <c r="LN46" s="144"/>
      <c r="LO46" s="144"/>
      <c r="LP46" s="144"/>
      <c r="LQ46" s="144"/>
      <c r="LR46" s="144"/>
      <c r="LS46" s="144"/>
      <c r="LT46" s="144"/>
      <c r="LU46" s="144"/>
      <c r="LV46" s="144"/>
      <c r="LW46" s="144"/>
      <c r="LX46" s="144"/>
    </row>
    <row r="47" spans="1:337" s="144" customFormat="1" ht="46.5" customHeight="1" x14ac:dyDescent="0.2">
      <c r="A47" s="162" t="s">
        <v>279</v>
      </c>
      <c r="B47" s="137" t="s">
        <v>45</v>
      </c>
      <c r="C47" s="138" t="s">
        <v>181</v>
      </c>
      <c r="D47" s="139" t="s">
        <v>182</v>
      </c>
      <c r="E47" s="11" t="s">
        <v>19</v>
      </c>
      <c r="F47" s="140">
        <v>154.15</v>
      </c>
      <c r="G47" s="156">
        <f t="shared" si="2"/>
        <v>76.12</v>
      </c>
      <c r="H47" s="141">
        <f>ROUND(G47+(G47*$I$9),2)</f>
        <v>96.23</v>
      </c>
      <c r="I47" s="163">
        <f>ROUND((F47*H47),2)</f>
        <v>14833.85</v>
      </c>
      <c r="J47" s="142"/>
      <c r="K47" s="143">
        <v>97.59</v>
      </c>
    </row>
    <row r="48" spans="1:337" s="104" customFormat="1" ht="48" customHeight="1" x14ac:dyDescent="0.2">
      <c r="A48" s="162" t="s">
        <v>280</v>
      </c>
      <c r="B48" s="137" t="s">
        <v>45</v>
      </c>
      <c r="C48" s="138" t="s">
        <v>184</v>
      </c>
      <c r="D48" s="139" t="s">
        <v>185</v>
      </c>
      <c r="E48" s="11" t="s">
        <v>183</v>
      </c>
      <c r="F48" s="140">
        <v>181.55</v>
      </c>
      <c r="G48" s="156">
        <f t="shared" si="2"/>
        <v>8.9</v>
      </c>
      <c r="H48" s="141">
        <f t="shared" ref="H48:H62" si="28">ROUND(G48+(G48*$I$9),2)</f>
        <v>11.25</v>
      </c>
      <c r="I48" s="163">
        <f t="shared" ref="I48:I59" si="29">ROUND((F48*H48),2)</f>
        <v>2042.44</v>
      </c>
      <c r="J48" s="142"/>
      <c r="K48" s="143">
        <v>11.41</v>
      </c>
      <c r="L48" s="144"/>
      <c r="M48" s="426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44"/>
      <c r="EH48" s="144"/>
      <c r="EI48" s="144"/>
      <c r="EJ48" s="144"/>
      <c r="EK48" s="144"/>
      <c r="EL48" s="144"/>
      <c r="EM48" s="144"/>
      <c r="EN48" s="144"/>
      <c r="EO48" s="144"/>
      <c r="EP48" s="144"/>
      <c r="EQ48" s="144"/>
      <c r="ER48" s="144"/>
      <c r="ES48" s="144"/>
      <c r="ET48" s="144"/>
      <c r="EU48" s="144"/>
      <c r="EV48" s="144"/>
      <c r="EW48" s="144"/>
      <c r="EX48" s="144"/>
      <c r="EY48" s="144"/>
      <c r="EZ48" s="144"/>
      <c r="FA48" s="144"/>
      <c r="FB48" s="144"/>
      <c r="FC48" s="144"/>
      <c r="FD48" s="144"/>
      <c r="FE48" s="144"/>
      <c r="FF48" s="144"/>
      <c r="FG48" s="144"/>
      <c r="FH48" s="144"/>
      <c r="FI48" s="144"/>
      <c r="FJ48" s="144"/>
      <c r="FK48" s="144"/>
      <c r="FL48" s="144"/>
      <c r="FM48" s="144"/>
      <c r="FN48" s="144"/>
      <c r="FO48" s="144"/>
      <c r="FP48" s="144"/>
      <c r="FQ48" s="144"/>
      <c r="FR48" s="144"/>
      <c r="FS48" s="144"/>
      <c r="FT48" s="144"/>
      <c r="FU48" s="144"/>
      <c r="FV48" s="144"/>
      <c r="FW48" s="144"/>
      <c r="FX48" s="144"/>
      <c r="FY48" s="144"/>
      <c r="FZ48" s="144"/>
      <c r="GA48" s="144"/>
      <c r="GB48" s="144"/>
      <c r="GC48" s="144"/>
      <c r="GD48" s="144"/>
      <c r="GE48" s="144"/>
      <c r="GF48" s="144"/>
      <c r="GG48" s="144"/>
      <c r="GH48" s="144"/>
      <c r="GI48" s="144"/>
      <c r="GJ48" s="144"/>
      <c r="GK48" s="144"/>
      <c r="GL48" s="144"/>
      <c r="GM48" s="144"/>
      <c r="GN48" s="144"/>
      <c r="GO48" s="144"/>
      <c r="GP48" s="144"/>
      <c r="GQ48" s="144"/>
      <c r="GR48" s="144"/>
      <c r="GS48" s="144"/>
      <c r="GT48" s="144"/>
      <c r="GU48" s="144"/>
      <c r="GV48" s="144"/>
      <c r="GW48" s="144"/>
      <c r="GX48" s="144"/>
      <c r="GY48" s="144"/>
      <c r="GZ48" s="144"/>
      <c r="HA48" s="144"/>
      <c r="HB48" s="144"/>
      <c r="HC48" s="144"/>
      <c r="HD48" s="144"/>
      <c r="HE48" s="144"/>
      <c r="HF48" s="144"/>
      <c r="HG48" s="144"/>
      <c r="HH48" s="144"/>
      <c r="HI48" s="144"/>
      <c r="HJ48" s="144"/>
      <c r="HK48" s="144"/>
      <c r="HL48" s="144"/>
      <c r="HM48" s="144"/>
      <c r="HN48" s="144"/>
      <c r="HO48" s="144"/>
      <c r="HP48" s="144"/>
      <c r="HQ48" s="144"/>
      <c r="HR48" s="144"/>
      <c r="HS48" s="144"/>
      <c r="HT48" s="144"/>
      <c r="HU48" s="144"/>
      <c r="HV48" s="144"/>
      <c r="HW48" s="144"/>
      <c r="HX48" s="144"/>
      <c r="HY48" s="144"/>
      <c r="HZ48" s="144"/>
      <c r="IA48" s="144"/>
      <c r="IB48" s="144"/>
      <c r="IC48" s="144"/>
      <c r="ID48" s="144"/>
      <c r="IE48" s="144"/>
      <c r="IF48" s="144"/>
      <c r="IG48" s="144"/>
      <c r="IH48" s="144"/>
      <c r="II48" s="144"/>
      <c r="IJ48" s="144"/>
      <c r="IK48" s="144"/>
      <c r="IL48" s="144"/>
      <c r="IM48" s="144"/>
      <c r="IN48" s="144"/>
      <c r="IO48" s="144"/>
      <c r="IP48" s="144"/>
      <c r="IQ48" s="144"/>
      <c r="IR48" s="144"/>
      <c r="IS48" s="144"/>
      <c r="IT48" s="144"/>
      <c r="IU48" s="144"/>
      <c r="IV48" s="144"/>
      <c r="IW48" s="144"/>
      <c r="IX48" s="144"/>
      <c r="IY48" s="144"/>
      <c r="IZ48" s="144"/>
      <c r="JA48" s="144"/>
      <c r="JB48" s="144"/>
      <c r="JC48" s="144"/>
      <c r="JD48" s="144"/>
      <c r="JE48" s="144"/>
      <c r="JF48" s="144"/>
      <c r="JG48" s="144"/>
      <c r="JH48" s="144"/>
      <c r="JI48" s="144"/>
      <c r="JJ48" s="144"/>
      <c r="JK48" s="144"/>
      <c r="JL48" s="144"/>
      <c r="JM48" s="144"/>
      <c r="JN48" s="144"/>
      <c r="JO48" s="144"/>
      <c r="JP48" s="144"/>
      <c r="JQ48" s="144"/>
      <c r="JR48" s="144"/>
      <c r="JS48" s="144"/>
      <c r="JT48" s="144"/>
      <c r="JU48" s="144"/>
      <c r="JV48" s="144"/>
      <c r="JW48" s="144"/>
      <c r="JX48" s="144"/>
      <c r="JY48" s="144"/>
      <c r="JZ48" s="144"/>
      <c r="KA48" s="144"/>
      <c r="KB48" s="144"/>
      <c r="KC48" s="144"/>
      <c r="KD48" s="144"/>
      <c r="KE48" s="144"/>
      <c r="KF48" s="144"/>
      <c r="KG48" s="144"/>
      <c r="KH48" s="144"/>
      <c r="KI48" s="144"/>
      <c r="KJ48" s="144"/>
      <c r="KK48" s="144"/>
      <c r="KL48" s="144"/>
      <c r="KM48" s="144"/>
      <c r="KN48" s="144"/>
      <c r="KO48" s="144"/>
      <c r="KP48" s="144"/>
      <c r="KQ48" s="144"/>
      <c r="KR48" s="144"/>
      <c r="KS48" s="144"/>
      <c r="KT48" s="144"/>
      <c r="KU48" s="144"/>
      <c r="KV48" s="144"/>
      <c r="KW48" s="144"/>
      <c r="KX48" s="144"/>
      <c r="KY48" s="144"/>
      <c r="KZ48" s="144"/>
      <c r="LA48" s="144"/>
      <c r="LB48" s="144"/>
      <c r="LC48" s="144"/>
      <c r="LD48" s="144"/>
      <c r="LE48" s="144"/>
      <c r="LF48" s="144"/>
      <c r="LG48" s="144"/>
      <c r="LH48" s="144"/>
      <c r="LI48" s="144"/>
      <c r="LJ48" s="144"/>
      <c r="LK48" s="144"/>
      <c r="LL48" s="144"/>
      <c r="LM48" s="144"/>
      <c r="LN48" s="144"/>
      <c r="LO48" s="144"/>
      <c r="LP48" s="144"/>
      <c r="LQ48" s="144"/>
      <c r="LR48" s="144"/>
      <c r="LS48" s="144"/>
      <c r="LT48" s="144"/>
      <c r="LU48" s="144"/>
      <c r="LV48" s="144"/>
      <c r="LW48" s="144"/>
      <c r="LX48" s="144"/>
      <c r="LY48" s="144"/>
    </row>
    <row r="49" spans="1:11" s="144" customFormat="1" ht="48.75" customHeight="1" x14ac:dyDescent="0.2">
      <c r="A49" s="162" t="s">
        <v>281</v>
      </c>
      <c r="B49" s="137" t="s">
        <v>45</v>
      </c>
      <c r="C49" s="138" t="s">
        <v>186</v>
      </c>
      <c r="D49" s="139" t="s">
        <v>187</v>
      </c>
      <c r="E49" s="11" t="s">
        <v>183</v>
      </c>
      <c r="F49" s="140">
        <v>0.2</v>
      </c>
      <c r="G49" s="156">
        <f t="shared" si="2"/>
        <v>7.68</v>
      </c>
      <c r="H49" s="141">
        <f t="shared" si="28"/>
        <v>9.7100000000000009</v>
      </c>
      <c r="I49" s="163">
        <f t="shared" si="29"/>
        <v>1.94</v>
      </c>
      <c r="J49" s="142"/>
      <c r="K49" s="145">
        <v>9.84</v>
      </c>
    </row>
    <row r="50" spans="1:11" s="144" customFormat="1" ht="47.25" customHeight="1" x14ac:dyDescent="0.2">
      <c r="A50" s="162" t="s">
        <v>282</v>
      </c>
      <c r="B50" s="137" t="s">
        <v>45</v>
      </c>
      <c r="C50" s="138" t="s">
        <v>188</v>
      </c>
      <c r="D50" s="139" t="s">
        <v>189</v>
      </c>
      <c r="E50" s="11" t="s">
        <v>183</v>
      </c>
      <c r="F50" s="140">
        <v>131.76</v>
      </c>
      <c r="G50" s="156">
        <f t="shared" si="2"/>
        <v>7.29</v>
      </c>
      <c r="H50" s="141">
        <f t="shared" si="28"/>
        <v>9.2200000000000006</v>
      </c>
      <c r="I50" s="163">
        <f t="shared" si="29"/>
        <v>1214.83</v>
      </c>
      <c r="J50" s="142"/>
      <c r="K50" s="143">
        <v>9.34</v>
      </c>
    </row>
    <row r="51" spans="1:11" s="144" customFormat="1" ht="45" x14ac:dyDescent="0.2">
      <c r="A51" s="162" t="s">
        <v>283</v>
      </c>
      <c r="B51" s="137" t="s">
        <v>45</v>
      </c>
      <c r="C51" s="138" t="s">
        <v>190</v>
      </c>
      <c r="D51" s="139" t="s">
        <v>191</v>
      </c>
      <c r="E51" s="11" t="s">
        <v>183</v>
      </c>
      <c r="F51" s="140">
        <v>328.28</v>
      </c>
      <c r="G51" s="156">
        <f t="shared" si="2"/>
        <v>5.9</v>
      </c>
      <c r="H51" s="141">
        <f t="shared" si="28"/>
        <v>7.46</v>
      </c>
      <c r="I51" s="163">
        <f t="shared" si="29"/>
        <v>2448.9699999999998</v>
      </c>
      <c r="J51" s="142"/>
      <c r="K51" s="145">
        <v>7.56</v>
      </c>
    </row>
    <row r="52" spans="1:11" s="144" customFormat="1" ht="48" customHeight="1" x14ac:dyDescent="0.2">
      <c r="A52" s="162" t="s">
        <v>284</v>
      </c>
      <c r="B52" s="137" t="s">
        <v>45</v>
      </c>
      <c r="C52" s="138" t="s">
        <v>192</v>
      </c>
      <c r="D52" s="139" t="s">
        <v>193</v>
      </c>
      <c r="E52" s="11" t="s">
        <v>183</v>
      </c>
      <c r="F52" s="140">
        <v>90.88</v>
      </c>
      <c r="G52" s="156">
        <f t="shared" si="2"/>
        <v>5.18</v>
      </c>
      <c r="H52" s="141">
        <f t="shared" si="28"/>
        <v>6.55</v>
      </c>
      <c r="I52" s="163">
        <f t="shared" si="29"/>
        <v>595.26</v>
      </c>
      <c r="J52" s="142"/>
      <c r="K52" s="143">
        <v>6.64</v>
      </c>
    </row>
    <row r="53" spans="1:11" s="144" customFormat="1" ht="49.5" customHeight="1" thickBot="1" x14ac:dyDescent="0.25">
      <c r="A53" s="173" t="s">
        <v>285</v>
      </c>
      <c r="B53" s="148" t="s">
        <v>45</v>
      </c>
      <c r="C53" s="180" t="s">
        <v>194</v>
      </c>
      <c r="D53" s="181" t="s">
        <v>195</v>
      </c>
      <c r="E53" s="21" t="s">
        <v>183</v>
      </c>
      <c r="F53" s="182">
        <v>21.6</v>
      </c>
      <c r="G53" s="183">
        <f t="shared" si="2"/>
        <v>4.74</v>
      </c>
      <c r="H53" s="184">
        <f t="shared" si="28"/>
        <v>5.99</v>
      </c>
      <c r="I53" s="253">
        <f t="shared" si="29"/>
        <v>129.38</v>
      </c>
      <c r="J53" s="142"/>
      <c r="K53" s="143">
        <v>6.08</v>
      </c>
    </row>
    <row r="54" spans="1:11" s="205" customFormat="1" ht="13.5" thickBot="1" x14ac:dyDescent="0.25">
      <c r="A54" s="189">
        <v>7</v>
      </c>
      <c r="B54" s="200"/>
      <c r="C54" s="191" t="s">
        <v>346</v>
      </c>
      <c r="D54" s="192" t="s">
        <v>446</v>
      </c>
      <c r="E54" s="201"/>
      <c r="F54" s="194"/>
      <c r="G54" s="194">
        <f t="shared" si="2"/>
        <v>0</v>
      </c>
      <c r="H54" s="195">
        <f t="shared" si="28"/>
        <v>0</v>
      </c>
      <c r="I54" s="196">
        <f t="shared" si="29"/>
        <v>0</v>
      </c>
      <c r="J54" s="203"/>
      <c r="K54" s="204"/>
    </row>
    <row r="55" spans="1:11" ht="69" customHeight="1" x14ac:dyDescent="0.2">
      <c r="A55" s="33" t="s">
        <v>25</v>
      </c>
      <c r="B55" s="13" t="s">
        <v>45</v>
      </c>
      <c r="C55" s="14" t="s">
        <v>230</v>
      </c>
      <c r="D55" s="24" t="s">
        <v>231</v>
      </c>
      <c r="E55" s="16" t="s">
        <v>19</v>
      </c>
      <c r="F55" s="82">
        <v>40.5</v>
      </c>
      <c r="G55" s="17">
        <f t="shared" si="2"/>
        <v>50.79</v>
      </c>
      <c r="H55" s="18">
        <f t="shared" si="28"/>
        <v>64.209999999999994</v>
      </c>
      <c r="I55" s="169">
        <f t="shared" si="29"/>
        <v>2600.5100000000002</v>
      </c>
      <c r="J55" s="103"/>
      <c r="K55" s="126">
        <v>65.11</v>
      </c>
    </row>
    <row r="56" spans="1:11" ht="69.75" customHeight="1" x14ac:dyDescent="0.2">
      <c r="A56" s="34" t="s">
        <v>34</v>
      </c>
      <c r="B56" s="9" t="s">
        <v>45</v>
      </c>
      <c r="C56" s="10" t="s">
        <v>232</v>
      </c>
      <c r="D56" s="62" t="s">
        <v>233</v>
      </c>
      <c r="E56" s="11" t="s">
        <v>19</v>
      </c>
      <c r="F56" s="79">
        <v>109.62</v>
      </c>
      <c r="G56" s="7">
        <f t="shared" si="2"/>
        <v>41.5</v>
      </c>
      <c r="H56" s="8">
        <f t="shared" si="28"/>
        <v>52.46</v>
      </c>
      <c r="I56" s="160">
        <f t="shared" si="29"/>
        <v>5750.67</v>
      </c>
      <c r="J56" s="103"/>
      <c r="K56" s="127">
        <v>53.21</v>
      </c>
    </row>
    <row r="57" spans="1:11" ht="60.75" customHeight="1" x14ac:dyDescent="0.2">
      <c r="A57" s="34" t="s">
        <v>50</v>
      </c>
      <c r="B57" s="9" t="s">
        <v>45</v>
      </c>
      <c r="C57" s="10" t="s">
        <v>234</v>
      </c>
      <c r="D57" s="62" t="s">
        <v>235</v>
      </c>
      <c r="E57" s="11" t="s">
        <v>19</v>
      </c>
      <c r="F57" s="79">
        <v>15.64</v>
      </c>
      <c r="G57" s="7">
        <f t="shared" si="2"/>
        <v>40.25</v>
      </c>
      <c r="H57" s="8">
        <f t="shared" si="28"/>
        <v>50.88</v>
      </c>
      <c r="I57" s="160">
        <f t="shared" si="29"/>
        <v>795.76</v>
      </c>
      <c r="J57" s="103"/>
      <c r="K57" s="126">
        <v>51.6</v>
      </c>
    </row>
    <row r="58" spans="1:11" ht="60.75" customHeight="1" x14ac:dyDescent="0.2">
      <c r="A58" s="34" t="s">
        <v>51</v>
      </c>
      <c r="B58" s="9" t="s">
        <v>45</v>
      </c>
      <c r="C58" s="10" t="s">
        <v>482</v>
      </c>
      <c r="D58" s="424" t="s">
        <v>483</v>
      </c>
      <c r="E58" s="11" t="s">
        <v>19</v>
      </c>
      <c r="F58" s="79">
        <v>21.45</v>
      </c>
      <c r="G58" s="7">
        <f t="shared" si="2"/>
        <v>33.840000000000003</v>
      </c>
      <c r="H58" s="8">
        <f t="shared" si="28"/>
        <v>42.78</v>
      </c>
      <c r="I58" s="160">
        <f t="shared" si="29"/>
        <v>917.63</v>
      </c>
      <c r="J58" s="103"/>
      <c r="K58" s="126">
        <v>43.39</v>
      </c>
    </row>
    <row r="59" spans="1:11" ht="36.75" customHeight="1" x14ac:dyDescent="0.2">
      <c r="A59" s="34" t="s">
        <v>286</v>
      </c>
      <c r="B59" s="9" t="s">
        <v>45</v>
      </c>
      <c r="C59" s="48">
        <v>93199</v>
      </c>
      <c r="D59" s="93" t="s">
        <v>112</v>
      </c>
      <c r="E59" s="11" t="s">
        <v>32</v>
      </c>
      <c r="F59" s="7">
        <v>18.2</v>
      </c>
      <c r="G59" s="7">
        <f t="shared" si="2"/>
        <v>17.48</v>
      </c>
      <c r="H59" s="8">
        <f t="shared" si="28"/>
        <v>22.1</v>
      </c>
      <c r="I59" s="160">
        <f t="shared" si="29"/>
        <v>402.22</v>
      </c>
      <c r="J59" s="103"/>
      <c r="K59" s="118">
        <v>22.41</v>
      </c>
    </row>
    <row r="60" spans="1:11" ht="27" customHeight="1" thickBot="1" x14ac:dyDescent="0.25">
      <c r="A60" s="34" t="s">
        <v>287</v>
      </c>
      <c r="B60" s="9" t="s">
        <v>45</v>
      </c>
      <c r="C60" s="48">
        <v>93205</v>
      </c>
      <c r="D60" s="93" t="s">
        <v>113</v>
      </c>
      <c r="E60" s="11" t="s">
        <v>32</v>
      </c>
      <c r="F60" s="7">
        <v>78.34</v>
      </c>
      <c r="G60" s="7">
        <f>ROUND(K60*(1-$K$8),2)</f>
        <v>16.32</v>
      </c>
      <c r="H60" s="8">
        <f>ROUND(G60+(G60*$I$9),2)</f>
        <v>20.63</v>
      </c>
      <c r="I60" s="160">
        <f>ROUND((F60*H60),2)</f>
        <v>1616.15</v>
      </c>
      <c r="J60" s="103"/>
      <c r="K60" s="128">
        <v>20.92</v>
      </c>
    </row>
    <row r="61" spans="1:11" ht="24" customHeight="1" thickBot="1" x14ac:dyDescent="0.25">
      <c r="A61" s="34" t="s">
        <v>481</v>
      </c>
      <c r="B61" s="51" t="s">
        <v>303</v>
      </c>
      <c r="C61" s="67" t="s">
        <v>108</v>
      </c>
      <c r="D61" s="146" t="s">
        <v>109</v>
      </c>
      <c r="E61" s="21" t="s">
        <v>19</v>
      </c>
      <c r="F61" s="22">
        <v>2.97</v>
      </c>
      <c r="G61" s="22">
        <f>ROUND(K61*(1-$K$8),2)</f>
        <v>51.65</v>
      </c>
      <c r="H61" s="23">
        <f>ROUND(G61+(G61*$I$9),2)</f>
        <v>65.3</v>
      </c>
      <c r="I61" s="172">
        <f>ROUND((F61*H61),2)</f>
        <v>193.94</v>
      </c>
      <c r="J61" s="103"/>
      <c r="K61" s="117">
        <v>66.22</v>
      </c>
    </row>
    <row r="62" spans="1:11" s="205" customFormat="1" ht="13.5" thickBot="1" x14ac:dyDescent="0.25">
      <c r="A62" s="189">
        <v>8</v>
      </c>
      <c r="B62" s="190"/>
      <c r="C62" s="191" t="s">
        <v>351</v>
      </c>
      <c r="D62" s="192" t="s">
        <v>352</v>
      </c>
      <c r="E62" s="193"/>
      <c r="F62" s="194"/>
      <c r="G62" s="194">
        <f t="shared" ref="G62" si="30">ROUND(K62*(1-$K$8),2)</f>
        <v>0</v>
      </c>
      <c r="H62" s="195">
        <f t="shared" si="28"/>
        <v>0</v>
      </c>
      <c r="I62" s="196"/>
      <c r="J62" s="203"/>
      <c r="K62" s="216"/>
    </row>
    <row r="63" spans="1:11" ht="25.5" customHeight="1" x14ac:dyDescent="0.2">
      <c r="A63" s="33" t="s">
        <v>39</v>
      </c>
      <c r="B63" s="13" t="s">
        <v>45</v>
      </c>
      <c r="C63" s="57">
        <v>97668</v>
      </c>
      <c r="D63" s="45" t="s">
        <v>274</v>
      </c>
      <c r="E63" s="27" t="s">
        <v>32</v>
      </c>
      <c r="F63" s="82">
        <v>19.5</v>
      </c>
      <c r="G63" s="17">
        <f t="shared" ref="G63:G69" si="31">ROUND(K63*(1-$K$8),2)</f>
        <v>7.15</v>
      </c>
      <c r="H63" s="18">
        <f t="shared" ref="H63:H69" si="32">ROUND(G63+(G63*$I$9),2)</f>
        <v>9.0399999999999991</v>
      </c>
      <c r="I63" s="169">
        <f t="shared" ref="I63:I69" si="33">ROUND((F63*H63),2)</f>
        <v>176.28</v>
      </c>
      <c r="J63" s="103"/>
      <c r="K63" s="126">
        <v>9.17</v>
      </c>
    </row>
    <row r="64" spans="1:11" ht="34.5" customHeight="1" x14ac:dyDescent="0.2">
      <c r="A64" s="34" t="s">
        <v>26</v>
      </c>
      <c r="B64" s="9" t="s">
        <v>45</v>
      </c>
      <c r="C64" s="54">
        <v>90445</v>
      </c>
      <c r="D64" s="89" t="s">
        <v>275</v>
      </c>
      <c r="E64" s="12" t="s">
        <v>32</v>
      </c>
      <c r="F64" s="79">
        <v>19.5</v>
      </c>
      <c r="G64" s="7">
        <f t="shared" si="31"/>
        <v>15.64</v>
      </c>
      <c r="H64" s="8">
        <f t="shared" si="32"/>
        <v>19.77</v>
      </c>
      <c r="I64" s="160">
        <f t="shared" si="33"/>
        <v>385.52</v>
      </c>
      <c r="J64" s="103"/>
      <c r="K64" s="126">
        <v>20.05</v>
      </c>
    </row>
    <row r="65" spans="1:337" ht="38.25" customHeight="1" x14ac:dyDescent="0.2">
      <c r="A65" s="34" t="s">
        <v>219</v>
      </c>
      <c r="B65" s="9" t="s">
        <v>303</v>
      </c>
      <c r="C65" s="54" t="s">
        <v>270</v>
      </c>
      <c r="D65" s="89" t="s">
        <v>271</v>
      </c>
      <c r="E65" s="12" t="s">
        <v>46</v>
      </c>
      <c r="F65" s="79">
        <v>1</v>
      </c>
      <c r="G65" s="7">
        <f t="shared" si="31"/>
        <v>120.99</v>
      </c>
      <c r="H65" s="8">
        <f t="shared" si="32"/>
        <v>152.96</v>
      </c>
      <c r="I65" s="160">
        <f t="shared" si="33"/>
        <v>152.96</v>
      </c>
      <c r="J65" s="103"/>
      <c r="K65" s="126">
        <v>155.12</v>
      </c>
    </row>
    <row r="66" spans="1:337" ht="24.75" customHeight="1" x14ac:dyDescent="0.2">
      <c r="A66" s="34" t="s">
        <v>220</v>
      </c>
      <c r="B66" s="9" t="s">
        <v>303</v>
      </c>
      <c r="C66" s="54" t="s">
        <v>166</v>
      </c>
      <c r="D66" s="89" t="s">
        <v>167</v>
      </c>
      <c r="E66" s="12" t="s">
        <v>32</v>
      </c>
      <c r="F66" s="79">
        <v>173.8</v>
      </c>
      <c r="G66" s="7">
        <f t="shared" si="31"/>
        <v>5.59</v>
      </c>
      <c r="H66" s="8">
        <f t="shared" si="32"/>
        <v>7.07</v>
      </c>
      <c r="I66" s="160">
        <f t="shared" si="33"/>
        <v>1228.77</v>
      </c>
      <c r="J66" s="103"/>
      <c r="K66" s="126">
        <v>7.17</v>
      </c>
    </row>
    <row r="67" spans="1:337" ht="25.5" customHeight="1" x14ac:dyDescent="0.2">
      <c r="A67" s="34" t="s">
        <v>221</v>
      </c>
      <c r="B67" s="9" t="s">
        <v>45</v>
      </c>
      <c r="C67" s="54">
        <v>91937</v>
      </c>
      <c r="D67" s="89" t="s">
        <v>161</v>
      </c>
      <c r="E67" s="12" t="s">
        <v>46</v>
      </c>
      <c r="F67" s="79">
        <v>27</v>
      </c>
      <c r="G67" s="7">
        <f t="shared" si="31"/>
        <v>6.36</v>
      </c>
      <c r="H67" s="8">
        <f t="shared" si="32"/>
        <v>8.0399999999999991</v>
      </c>
      <c r="I67" s="160">
        <f t="shared" si="33"/>
        <v>217.08</v>
      </c>
      <c r="J67" s="103"/>
      <c r="K67" s="130">
        <v>8.15</v>
      </c>
    </row>
    <row r="68" spans="1:337" ht="36.75" customHeight="1" x14ac:dyDescent="0.2">
      <c r="A68" s="34" t="s">
        <v>222</v>
      </c>
      <c r="B68" s="9" t="s">
        <v>45</v>
      </c>
      <c r="C68" s="54">
        <v>91939</v>
      </c>
      <c r="D68" s="89" t="s">
        <v>162</v>
      </c>
      <c r="E68" s="12" t="s">
        <v>46</v>
      </c>
      <c r="F68" s="79">
        <v>12</v>
      </c>
      <c r="G68" s="7">
        <f t="shared" si="31"/>
        <v>15.16</v>
      </c>
      <c r="H68" s="8">
        <f t="shared" si="32"/>
        <v>19.170000000000002</v>
      </c>
      <c r="I68" s="160">
        <f t="shared" si="33"/>
        <v>230.04</v>
      </c>
      <c r="J68" s="103"/>
      <c r="K68" s="130">
        <v>19.43</v>
      </c>
    </row>
    <row r="69" spans="1:337" ht="35.25" customHeight="1" thickBot="1" x14ac:dyDescent="0.25">
      <c r="A69" s="75" t="s">
        <v>223</v>
      </c>
      <c r="B69" s="51" t="s">
        <v>45</v>
      </c>
      <c r="C69" s="55">
        <v>91940</v>
      </c>
      <c r="D69" s="85" t="s">
        <v>74</v>
      </c>
      <c r="E69" s="50" t="s">
        <v>46</v>
      </c>
      <c r="F69" s="81">
        <v>28</v>
      </c>
      <c r="G69" s="22">
        <f t="shared" si="31"/>
        <v>8.1199999999999992</v>
      </c>
      <c r="H69" s="23">
        <f t="shared" si="32"/>
        <v>10.27</v>
      </c>
      <c r="I69" s="172">
        <f t="shared" si="33"/>
        <v>287.56</v>
      </c>
      <c r="J69" s="103"/>
      <c r="K69" s="126">
        <v>10.41</v>
      </c>
    </row>
    <row r="70" spans="1:337" s="205" customFormat="1" ht="13.5" customHeight="1" thickBot="1" x14ac:dyDescent="0.25">
      <c r="A70" s="189">
        <v>9</v>
      </c>
      <c r="B70" s="190"/>
      <c r="C70" s="191" t="s">
        <v>347</v>
      </c>
      <c r="D70" s="226" t="s">
        <v>49</v>
      </c>
      <c r="E70" s="193"/>
      <c r="F70" s="194"/>
      <c r="G70" s="194">
        <f t="shared" si="2"/>
        <v>0</v>
      </c>
      <c r="H70" s="195">
        <f t="shared" ref="H70:H75" si="34">ROUND(G70+(G70*$I$9),2)</f>
        <v>0</v>
      </c>
      <c r="I70" s="196"/>
      <c r="J70" s="203"/>
      <c r="K70" s="227"/>
    </row>
    <row r="71" spans="1:337" ht="47.25" customHeight="1" x14ac:dyDescent="0.2">
      <c r="A71" s="33" t="s">
        <v>28</v>
      </c>
      <c r="B71" s="13" t="s">
        <v>45</v>
      </c>
      <c r="C71" s="14" t="s">
        <v>79</v>
      </c>
      <c r="D71" s="24" t="s">
        <v>80</v>
      </c>
      <c r="E71" s="64" t="s">
        <v>19</v>
      </c>
      <c r="F71" s="17">
        <v>140</v>
      </c>
      <c r="G71" s="17">
        <f t="shared" si="2"/>
        <v>44.91</v>
      </c>
      <c r="H71" s="18">
        <f t="shared" si="34"/>
        <v>56.78</v>
      </c>
      <c r="I71" s="169">
        <f>ROUND((F71*H71),2)</f>
        <v>7949.2</v>
      </c>
      <c r="J71" s="103"/>
      <c r="K71" s="117">
        <v>57.58</v>
      </c>
    </row>
    <row r="72" spans="1:337" ht="36" customHeight="1" x14ac:dyDescent="0.2">
      <c r="A72" s="34" t="s">
        <v>132</v>
      </c>
      <c r="B72" s="9" t="s">
        <v>45</v>
      </c>
      <c r="C72" s="10" t="s">
        <v>77</v>
      </c>
      <c r="D72" s="62" t="s">
        <v>78</v>
      </c>
      <c r="E72" s="63" t="s">
        <v>19</v>
      </c>
      <c r="F72" s="7">
        <v>140</v>
      </c>
      <c r="G72" s="7">
        <f t="shared" si="2"/>
        <v>18.72</v>
      </c>
      <c r="H72" s="8">
        <f t="shared" si="34"/>
        <v>23.67</v>
      </c>
      <c r="I72" s="160">
        <f>ROUND((F72*H72),2)</f>
        <v>3313.8</v>
      </c>
      <c r="J72" s="103"/>
      <c r="K72" s="121">
        <v>24</v>
      </c>
    </row>
    <row r="73" spans="1:337" ht="46.5" customHeight="1" thickBot="1" x14ac:dyDescent="0.25">
      <c r="A73" s="75" t="s">
        <v>348</v>
      </c>
      <c r="B73" s="51" t="s">
        <v>45</v>
      </c>
      <c r="C73" s="65" t="s">
        <v>81</v>
      </c>
      <c r="D73" s="66" t="s">
        <v>82</v>
      </c>
      <c r="E73" s="21" t="s">
        <v>32</v>
      </c>
      <c r="F73" s="22">
        <v>13.75</v>
      </c>
      <c r="G73" s="22">
        <f t="shared" si="2"/>
        <v>13.37</v>
      </c>
      <c r="H73" s="23">
        <f t="shared" si="34"/>
        <v>16.899999999999999</v>
      </c>
      <c r="I73" s="172">
        <f>ROUND((F73*H73),2)</f>
        <v>232.38</v>
      </c>
      <c r="J73" s="103"/>
      <c r="K73" s="121">
        <v>17.14</v>
      </c>
    </row>
    <row r="74" spans="1:337" s="205" customFormat="1" ht="13.5" thickBot="1" x14ac:dyDescent="0.25">
      <c r="A74" s="189">
        <v>10</v>
      </c>
      <c r="B74" s="190"/>
      <c r="C74" s="191" t="s">
        <v>349</v>
      </c>
      <c r="D74" s="192" t="s">
        <v>350</v>
      </c>
      <c r="E74" s="193"/>
      <c r="F74" s="194"/>
      <c r="G74" s="194">
        <f t="shared" ref="G74" si="35">ROUND(K74*(1-$K$8),2)</f>
        <v>0</v>
      </c>
      <c r="H74" s="195">
        <f t="shared" ref="H74" si="36">ROUND(G74+(G74*$I$9),2)</f>
        <v>0</v>
      </c>
      <c r="I74" s="196"/>
      <c r="J74" s="203"/>
      <c r="K74" s="224"/>
    </row>
    <row r="75" spans="1:337" s="104" customFormat="1" ht="25.5" customHeight="1" x14ac:dyDescent="0.2">
      <c r="A75" s="423" t="s">
        <v>35</v>
      </c>
      <c r="B75" s="422" t="s">
        <v>303</v>
      </c>
      <c r="C75" s="419" t="s">
        <v>196</v>
      </c>
      <c r="D75" s="415" t="s">
        <v>197</v>
      </c>
      <c r="E75" s="16" t="s">
        <v>32</v>
      </c>
      <c r="F75" s="86">
        <v>44.58</v>
      </c>
      <c r="G75" s="86">
        <f t="shared" si="2"/>
        <v>24.38</v>
      </c>
      <c r="H75" s="417">
        <f t="shared" si="34"/>
        <v>30.82</v>
      </c>
      <c r="I75" s="420">
        <f>ROUND((F75*H75),2)</f>
        <v>1373.96</v>
      </c>
      <c r="J75" s="142"/>
      <c r="K75" s="427">
        <v>31.25</v>
      </c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4"/>
      <c r="ER75" s="144"/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  <c r="FH75" s="144"/>
      <c r="FI75" s="144"/>
      <c r="FJ75" s="144"/>
      <c r="FK75" s="144"/>
      <c r="FL75" s="144"/>
      <c r="FM75" s="144"/>
      <c r="FN75" s="144"/>
      <c r="FO75" s="144"/>
      <c r="FP75" s="144"/>
      <c r="FQ75" s="144"/>
      <c r="FR75" s="144"/>
      <c r="FS75" s="144"/>
      <c r="FT75" s="144"/>
      <c r="FU75" s="144"/>
      <c r="FV75" s="144"/>
      <c r="FW75" s="144"/>
      <c r="FX75" s="144"/>
      <c r="FY75" s="144"/>
      <c r="FZ75" s="144"/>
      <c r="GA75" s="144"/>
      <c r="GB75" s="144"/>
      <c r="GC75" s="144"/>
      <c r="GD75" s="144"/>
      <c r="GE75" s="144"/>
      <c r="GF75" s="144"/>
      <c r="GG75" s="144"/>
      <c r="GH75" s="144"/>
      <c r="GI75" s="144"/>
      <c r="GJ75" s="144"/>
      <c r="GK75" s="144"/>
      <c r="GL75" s="144"/>
      <c r="GM75" s="144"/>
      <c r="GN75" s="144"/>
      <c r="GO75" s="144"/>
      <c r="GP75" s="144"/>
      <c r="GQ75" s="144"/>
      <c r="GR75" s="144"/>
      <c r="GS75" s="144"/>
      <c r="GT75" s="144"/>
      <c r="GU75" s="144"/>
      <c r="GV75" s="144"/>
      <c r="GW75" s="144"/>
      <c r="GX75" s="144"/>
      <c r="GY75" s="144"/>
      <c r="GZ75" s="144"/>
      <c r="HA75" s="144"/>
      <c r="HB75" s="144"/>
      <c r="HC75" s="144"/>
      <c r="HD75" s="144"/>
      <c r="HE75" s="144"/>
      <c r="HF75" s="144"/>
      <c r="HG75" s="144"/>
      <c r="HH75" s="144"/>
      <c r="HI75" s="144"/>
      <c r="HJ75" s="144"/>
      <c r="HK75" s="144"/>
      <c r="HL75" s="144"/>
      <c r="HM75" s="144"/>
      <c r="HN75" s="144"/>
      <c r="HO75" s="144"/>
      <c r="HP75" s="144"/>
      <c r="HQ75" s="144"/>
      <c r="HR75" s="144"/>
      <c r="HS75" s="144"/>
      <c r="HT75" s="144"/>
      <c r="HU75" s="144"/>
      <c r="HV75" s="144"/>
      <c r="HW75" s="144"/>
      <c r="HX75" s="144"/>
      <c r="HY75" s="144"/>
      <c r="HZ75" s="144"/>
      <c r="IA75" s="144"/>
      <c r="IB75" s="144"/>
      <c r="IC75" s="144"/>
      <c r="ID75" s="144"/>
      <c r="IE75" s="144"/>
      <c r="IF75" s="144"/>
      <c r="IG75" s="144"/>
      <c r="IH75" s="144"/>
      <c r="II75" s="144"/>
      <c r="IJ75" s="144"/>
      <c r="IK75" s="144"/>
      <c r="IL75" s="144"/>
      <c r="IM75" s="144"/>
      <c r="IN75" s="144"/>
      <c r="IO75" s="144"/>
      <c r="IP75" s="144"/>
      <c r="IQ75" s="144"/>
      <c r="IR75" s="144"/>
      <c r="IS75" s="144"/>
      <c r="IT75" s="144"/>
      <c r="IU75" s="144"/>
      <c r="IV75" s="144"/>
      <c r="IW75" s="144"/>
      <c r="IX75" s="144"/>
      <c r="IY75" s="144"/>
      <c r="IZ75" s="144"/>
      <c r="JA75" s="144"/>
      <c r="JB75" s="144"/>
      <c r="JC75" s="144"/>
      <c r="JD75" s="144"/>
      <c r="JE75" s="144"/>
      <c r="JF75" s="144"/>
      <c r="JG75" s="144"/>
      <c r="JH75" s="144"/>
      <c r="JI75" s="144"/>
      <c r="JJ75" s="144"/>
      <c r="JK75" s="144"/>
      <c r="JL75" s="144"/>
      <c r="JM75" s="144"/>
      <c r="JN75" s="144"/>
      <c r="JO75" s="144"/>
      <c r="JP75" s="144"/>
      <c r="JQ75" s="144"/>
      <c r="JR75" s="144"/>
      <c r="JS75" s="144"/>
      <c r="JT75" s="144"/>
      <c r="JU75" s="144"/>
      <c r="JV75" s="144"/>
      <c r="JW75" s="144"/>
      <c r="JX75" s="144"/>
      <c r="JY75" s="144"/>
      <c r="JZ75" s="144"/>
      <c r="KA75" s="144"/>
      <c r="KB75" s="144"/>
      <c r="KC75" s="144"/>
      <c r="KD75" s="144"/>
      <c r="KE75" s="144"/>
      <c r="KF75" s="144"/>
      <c r="KG75" s="144"/>
      <c r="KH75" s="144"/>
      <c r="KI75" s="144"/>
      <c r="KJ75" s="144"/>
      <c r="KK75" s="144"/>
      <c r="KL75" s="144"/>
      <c r="KM75" s="144"/>
      <c r="KN75" s="144"/>
      <c r="KO75" s="144"/>
      <c r="KP75" s="144"/>
      <c r="KQ75" s="144"/>
      <c r="KR75" s="144"/>
      <c r="KS75" s="144"/>
      <c r="KT75" s="144"/>
      <c r="KU75" s="144"/>
      <c r="KV75" s="144"/>
      <c r="KW75" s="144"/>
      <c r="KX75" s="144"/>
      <c r="KY75" s="144"/>
      <c r="KZ75" s="144"/>
      <c r="LA75" s="144"/>
      <c r="LB75" s="144"/>
      <c r="LC75" s="144"/>
      <c r="LD75" s="144"/>
      <c r="LE75" s="144"/>
      <c r="LF75" s="144"/>
      <c r="LG75" s="144"/>
      <c r="LH75" s="144"/>
      <c r="LI75" s="144"/>
      <c r="LJ75" s="144"/>
      <c r="LK75" s="144"/>
      <c r="LL75" s="144"/>
      <c r="LM75" s="144"/>
      <c r="LN75" s="144"/>
      <c r="LO75" s="144"/>
      <c r="LP75" s="144"/>
      <c r="LQ75" s="144"/>
      <c r="LR75" s="144"/>
      <c r="LS75" s="144"/>
      <c r="LT75" s="144"/>
      <c r="LU75" s="144"/>
      <c r="LV75" s="144"/>
      <c r="LW75" s="144"/>
      <c r="LX75" s="144"/>
      <c r="LY75" s="144"/>
    </row>
    <row r="76" spans="1:337" ht="37.5" customHeight="1" x14ac:dyDescent="0.2">
      <c r="A76" s="162" t="s">
        <v>36</v>
      </c>
      <c r="B76" s="9" t="s">
        <v>45</v>
      </c>
      <c r="C76" s="10" t="s">
        <v>209</v>
      </c>
      <c r="D76" s="62" t="s">
        <v>210</v>
      </c>
      <c r="E76" s="11" t="s">
        <v>19</v>
      </c>
      <c r="F76" s="7">
        <v>22.08</v>
      </c>
      <c r="G76" s="7">
        <f t="shared" ref="G76" si="37">ROUND(K76*(1-$K$8),2)</f>
        <v>55.93</v>
      </c>
      <c r="H76" s="8">
        <f t="shared" ref="H76" si="38">ROUND(G76+(G76*$I$9),2)</f>
        <v>70.709999999999994</v>
      </c>
      <c r="I76" s="160">
        <f t="shared" ref="I76" si="39">ROUND((F76*H76),2)</f>
        <v>1561.28</v>
      </c>
      <c r="J76" s="103"/>
      <c r="K76" s="118">
        <v>71.7</v>
      </c>
    </row>
    <row r="77" spans="1:337" ht="24" customHeight="1" x14ac:dyDescent="0.2">
      <c r="A77" s="162" t="s">
        <v>52</v>
      </c>
      <c r="B77" s="9" t="s">
        <v>259</v>
      </c>
      <c r="C77" s="54">
        <v>11708</v>
      </c>
      <c r="D77" s="43" t="s">
        <v>268</v>
      </c>
      <c r="E77" s="11" t="s">
        <v>46</v>
      </c>
      <c r="F77" s="7">
        <v>2</v>
      </c>
      <c r="G77" s="7">
        <f>ROUND(K77*(1-$K$8),2)</f>
        <v>9.06</v>
      </c>
      <c r="H77" s="8">
        <f>ROUND(G77+(G77*$I$9),2)</f>
        <v>11.45</v>
      </c>
      <c r="I77" s="160">
        <f>ROUND((F77*H77),2)</f>
        <v>22.9</v>
      </c>
      <c r="J77" s="103"/>
      <c r="K77" s="119">
        <v>11.61</v>
      </c>
    </row>
    <row r="78" spans="1:337" ht="56.25" x14ac:dyDescent="0.2">
      <c r="A78" s="162" t="s">
        <v>53</v>
      </c>
      <c r="B78" s="9" t="s">
        <v>303</v>
      </c>
      <c r="C78" s="54" t="s">
        <v>309</v>
      </c>
      <c r="D78" s="43" t="s">
        <v>310</v>
      </c>
      <c r="E78" s="11" t="s">
        <v>32</v>
      </c>
      <c r="F78" s="7">
        <v>13</v>
      </c>
      <c r="G78" s="7">
        <f>ROUND(K78*(1-$K$8),2)</f>
        <v>30.28</v>
      </c>
      <c r="H78" s="8">
        <f>ROUND(G78+(G78*$I$9),2)</f>
        <v>38.28</v>
      </c>
      <c r="I78" s="160">
        <f>ROUND((F78*H78),2)</f>
        <v>497.64</v>
      </c>
      <c r="J78" s="103"/>
      <c r="K78" s="121">
        <v>38.82</v>
      </c>
    </row>
    <row r="79" spans="1:337" ht="38.25" customHeight="1" thickBot="1" x14ac:dyDescent="0.25">
      <c r="A79" s="173" t="s">
        <v>354</v>
      </c>
      <c r="B79" s="51" t="s">
        <v>303</v>
      </c>
      <c r="C79" s="55" t="s">
        <v>485</v>
      </c>
      <c r="D79" s="418" t="s">
        <v>486</v>
      </c>
      <c r="E79" s="21" t="s">
        <v>32</v>
      </c>
      <c r="F79" s="22">
        <v>23.26</v>
      </c>
      <c r="G79" s="22">
        <f>ROUND(K79*(1-$K$8),2)</f>
        <v>19.5</v>
      </c>
      <c r="H79" s="23">
        <f>ROUND(G79+(G79*$I$9),2)</f>
        <v>24.65</v>
      </c>
      <c r="I79" s="172">
        <f>ROUND((F79*H79),2)</f>
        <v>573.36</v>
      </c>
      <c r="J79" s="103"/>
      <c r="K79" s="119">
        <v>25</v>
      </c>
    </row>
    <row r="80" spans="1:337" s="205" customFormat="1" ht="13.5" customHeight="1" thickBot="1" x14ac:dyDescent="0.25">
      <c r="A80" s="189">
        <v>11</v>
      </c>
      <c r="B80" s="190"/>
      <c r="C80" s="220" t="s">
        <v>353</v>
      </c>
      <c r="D80" s="221" t="s">
        <v>355</v>
      </c>
      <c r="E80" s="222"/>
      <c r="F80" s="223"/>
      <c r="G80" s="194">
        <f t="shared" si="2"/>
        <v>0</v>
      </c>
      <c r="H80" s="213">
        <f t="shared" ref="H80:H95" si="40">ROUND(G80+(G80*$I$9),2)</f>
        <v>0</v>
      </c>
      <c r="I80" s="214"/>
      <c r="J80" s="215"/>
      <c r="K80" s="225"/>
    </row>
    <row r="81" spans="1:11" ht="33.75" customHeight="1" x14ac:dyDescent="0.2">
      <c r="A81" s="33" t="s">
        <v>66</v>
      </c>
      <c r="B81" s="13" t="s">
        <v>303</v>
      </c>
      <c r="C81" s="71" t="s">
        <v>61</v>
      </c>
      <c r="D81" s="61" t="s">
        <v>83</v>
      </c>
      <c r="E81" s="16" t="s">
        <v>32</v>
      </c>
      <c r="F81" s="17">
        <v>31.08</v>
      </c>
      <c r="G81" s="17">
        <f t="shared" si="2"/>
        <v>11.57</v>
      </c>
      <c r="H81" s="18">
        <f t="shared" si="40"/>
        <v>14.63</v>
      </c>
      <c r="I81" s="169">
        <f t="shared" ref="I81:I142" si="41">ROUND((F81*H81),2)</f>
        <v>454.7</v>
      </c>
      <c r="J81" s="103"/>
      <c r="K81" s="117">
        <v>14.83</v>
      </c>
    </row>
    <row r="82" spans="1:11" ht="35.25" customHeight="1" x14ac:dyDescent="0.2">
      <c r="A82" s="34" t="s">
        <v>40</v>
      </c>
      <c r="B82" s="9" t="s">
        <v>303</v>
      </c>
      <c r="C82" s="54" t="s">
        <v>62</v>
      </c>
      <c r="D82" s="43" t="s">
        <v>84</v>
      </c>
      <c r="E82" s="11" t="s">
        <v>32</v>
      </c>
      <c r="F82" s="7">
        <v>7.29</v>
      </c>
      <c r="G82" s="7">
        <f t="shared" si="2"/>
        <v>14.38</v>
      </c>
      <c r="H82" s="8">
        <f t="shared" si="40"/>
        <v>18.18</v>
      </c>
      <c r="I82" s="160">
        <f t="shared" si="41"/>
        <v>132.53</v>
      </c>
      <c r="J82" s="103"/>
      <c r="K82" s="121">
        <v>18.440000000000001</v>
      </c>
    </row>
    <row r="83" spans="1:11" ht="33.75" x14ac:dyDescent="0.2">
      <c r="A83" s="34" t="s">
        <v>41</v>
      </c>
      <c r="B83" s="9" t="s">
        <v>303</v>
      </c>
      <c r="C83" s="54" t="s">
        <v>85</v>
      </c>
      <c r="D83" s="43" t="s">
        <v>86</v>
      </c>
      <c r="E83" s="11" t="s">
        <v>32</v>
      </c>
      <c r="F83" s="7">
        <v>3.28</v>
      </c>
      <c r="G83" s="7">
        <f t="shared" si="2"/>
        <v>16.989999999999998</v>
      </c>
      <c r="H83" s="8">
        <f t="shared" si="40"/>
        <v>21.48</v>
      </c>
      <c r="I83" s="160">
        <f t="shared" si="41"/>
        <v>70.45</v>
      </c>
      <c r="J83" s="103"/>
      <c r="K83" s="121">
        <v>21.78</v>
      </c>
    </row>
    <row r="84" spans="1:11" ht="33.75" customHeight="1" thickBot="1" x14ac:dyDescent="0.25">
      <c r="A84" s="75" t="s">
        <v>42</v>
      </c>
      <c r="B84" s="51" t="s">
        <v>303</v>
      </c>
      <c r="C84" s="55" t="s">
        <v>63</v>
      </c>
      <c r="D84" s="53" t="s">
        <v>87</v>
      </c>
      <c r="E84" s="21" t="s">
        <v>32</v>
      </c>
      <c r="F84" s="22">
        <v>40.72</v>
      </c>
      <c r="G84" s="22">
        <f t="shared" si="2"/>
        <v>18.420000000000002</v>
      </c>
      <c r="H84" s="23">
        <f t="shared" si="40"/>
        <v>23.29</v>
      </c>
      <c r="I84" s="172">
        <f t="shared" si="41"/>
        <v>948.37</v>
      </c>
      <c r="J84" s="103"/>
      <c r="K84" s="121">
        <v>23.61</v>
      </c>
    </row>
    <row r="85" spans="1:11" s="205" customFormat="1" ht="13.5" thickBot="1" x14ac:dyDescent="0.25">
      <c r="A85" s="189">
        <v>12</v>
      </c>
      <c r="B85" s="190"/>
      <c r="C85" s="220" t="s">
        <v>358</v>
      </c>
      <c r="D85" s="221" t="s">
        <v>356</v>
      </c>
      <c r="E85" s="222"/>
      <c r="F85" s="223"/>
      <c r="G85" s="194">
        <f t="shared" ref="G85" si="42">ROUND(K85*(1-$K$8),2)</f>
        <v>0</v>
      </c>
      <c r="H85" s="213">
        <f t="shared" ref="H85" si="43">ROUND(G85+(G85*$I$9),2)</f>
        <v>0</v>
      </c>
      <c r="I85" s="214"/>
      <c r="J85" s="203"/>
      <c r="K85" s="224"/>
    </row>
    <row r="86" spans="1:11" ht="35.25" customHeight="1" x14ac:dyDescent="0.2">
      <c r="A86" s="33" t="s">
        <v>67</v>
      </c>
      <c r="B86" s="13" t="s">
        <v>303</v>
      </c>
      <c r="C86" s="57" t="s">
        <v>64</v>
      </c>
      <c r="D86" s="46" t="s">
        <v>88</v>
      </c>
      <c r="E86" s="16" t="s">
        <v>32</v>
      </c>
      <c r="F86" s="17">
        <v>37.28</v>
      </c>
      <c r="G86" s="17">
        <f t="shared" si="2"/>
        <v>13.62</v>
      </c>
      <c r="H86" s="18">
        <f t="shared" si="40"/>
        <v>17.22</v>
      </c>
      <c r="I86" s="169">
        <f t="shared" si="41"/>
        <v>641.96</v>
      </c>
      <c r="J86" s="103"/>
      <c r="K86" s="121">
        <v>17.46</v>
      </c>
    </row>
    <row r="87" spans="1:11" ht="36" customHeight="1" x14ac:dyDescent="0.2">
      <c r="A87" s="34" t="s">
        <v>68</v>
      </c>
      <c r="B87" s="9" t="s">
        <v>303</v>
      </c>
      <c r="C87" s="54" t="s">
        <v>89</v>
      </c>
      <c r="D87" s="43" t="s">
        <v>90</v>
      </c>
      <c r="E87" s="11" t="s">
        <v>32</v>
      </c>
      <c r="F87" s="7">
        <v>12.75</v>
      </c>
      <c r="G87" s="7">
        <f t="shared" si="2"/>
        <v>16.829999999999998</v>
      </c>
      <c r="H87" s="8">
        <f t="shared" si="40"/>
        <v>21.28</v>
      </c>
      <c r="I87" s="160">
        <f t="shared" si="41"/>
        <v>271.32</v>
      </c>
      <c r="J87" s="103"/>
      <c r="K87" s="121">
        <v>21.58</v>
      </c>
    </row>
    <row r="88" spans="1:11" ht="33.75" customHeight="1" x14ac:dyDescent="0.2">
      <c r="A88" s="34" t="s">
        <v>69</v>
      </c>
      <c r="B88" s="9" t="s">
        <v>303</v>
      </c>
      <c r="C88" s="54" t="s">
        <v>266</v>
      </c>
      <c r="D88" s="43" t="s">
        <v>267</v>
      </c>
      <c r="E88" s="11" t="s">
        <v>32</v>
      </c>
      <c r="F88" s="7">
        <v>8.8000000000000007</v>
      </c>
      <c r="G88" s="7">
        <f t="shared" si="2"/>
        <v>13.74</v>
      </c>
      <c r="H88" s="8">
        <f t="shared" si="40"/>
        <v>17.37</v>
      </c>
      <c r="I88" s="160">
        <f t="shared" si="41"/>
        <v>152.86000000000001</v>
      </c>
      <c r="J88" s="103"/>
      <c r="K88" s="121">
        <v>17.61</v>
      </c>
    </row>
    <row r="89" spans="1:11" ht="33.75" customHeight="1" x14ac:dyDescent="0.2">
      <c r="A89" s="34" t="s">
        <v>70</v>
      </c>
      <c r="B89" s="9" t="s">
        <v>303</v>
      </c>
      <c r="C89" s="54" t="s">
        <v>91</v>
      </c>
      <c r="D89" s="43" t="s">
        <v>103</v>
      </c>
      <c r="E89" s="11" t="s">
        <v>32</v>
      </c>
      <c r="F89" s="7">
        <v>7.39</v>
      </c>
      <c r="G89" s="7">
        <f t="shared" si="2"/>
        <v>28.42</v>
      </c>
      <c r="H89" s="8">
        <f t="shared" si="40"/>
        <v>35.93</v>
      </c>
      <c r="I89" s="160">
        <f t="shared" si="41"/>
        <v>265.52</v>
      </c>
      <c r="J89" s="103"/>
      <c r="K89" s="121">
        <v>36.43</v>
      </c>
    </row>
    <row r="90" spans="1:11" ht="35.25" customHeight="1" x14ac:dyDescent="0.2">
      <c r="A90" s="34" t="s">
        <v>71</v>
      </c>
      <c r="B90" s="9" t="s">
        <v>303</v>
      </c>
      <c r="C90" s="54" t="s">
        <v>92</v>
      </c>
      <c r="D90" s="43" t="s">
        <v>93</v>
      </c>
      <c r="E90" s="11" t="s">
        <v>32</v>
      </c>
      <c r="F90" s="7">
        <v>9.82</v>
      </c>
      <c r="G90" s="7">
        <f t="shared" si="2"/>
        <v>42.95</v>
      </c>
      <c r="H90" s="8">
        <f t="shared" si="40"/>
        <v>54.3</v>
      </c>
      <c r="I90" s="160">
        <f t="shared" si="41"/>
        <v>533.23</v>
      </c>
      <c r="J90" s="103"/>
      <c r="K90" s="121">
        <v>55.06</v>
      </c>
    </row>
    <row r="91" spans="1:11" ht="34.5" customHeight="1" x14ac:dyDescent="0.2">
      <c r="A91" s="34" t="s">
        <v>218</v>
      </c>
      <c r="B91" s="9" t="s">
        <v>45</v>
      </c>
      <c r="C91" s="54" t="s">
        <v>272</v>
      </c>
      <c r="D91" s="43" t="s">
        <v>273</v>
      </c>
      <c r="E91" s="11" t="s">
        <v>46</v>
      </c>
      <c r="F91" s="7">
        <v>1</v>
      </c>
      <c r="G91" s="7">
        <f t="shared" si="2"/>
        <v>135.77000000000001</v>
      </c>
      <c r="H91" s="8">
        <f t="shared" si="40"/>
        <v>171.64</v>
      </c>
      <c r="I91" s="160">
        <f t="shared" si="41"/>
        <v>171.64</v>
      </c>
      <c r="J91" s="103"/>
      <c r="K91" s="121">
        <v>174.07</v>
      </c>
    </row>
    <row r="92" spans="1:11" ht="46.5" customHeight="1" x14ac:dyDescent="0.2">
      <c r="A92" s="34" t="s">
        <v>241</v>
      </c>
      <c r="B92" s="9" t="s">
        <v>45</v>
      </c>
      <c r="C92" s="54">
        <v>89708</v>
      </c>
      <c r="D92" s="43" t="s">
        <v>94</v>
      </c>
      <c r="E92" s="11" t="s">
        <v>46</v>
      </c>
      <c r="F92" s="7">
        <v>2</v>
      </c>
      <c r="G92" s="7">
        <f t="shared" si="2"/>
        <v>36.4</v>
      </c>
      <c r="H92" s="8">
        <f t="shared" si="40"/>
        <v>46.02</v>
      </c>
      <c r="I92" s="160">
        <f t="shared" si="41"/>
        <v>92.04</v>
      </c>
      <c r="J92" s="103"/>
      <c r="K92" s="121">
        <v>46.67</v>
      </c>
    </row>
    <row r="93" spans="1:11" ht="24.75" customHeight="1" x14ac:dyDescent="0.2">
      <c r="A93" s="34" t="s">
        <v>242</v>
      </c>
      <c r="B93" s="9" t="s">
        <v>303</v>
      </c>
      <c r="C93" s="54" t="s">
        <v>95</v>
      </c>
      <c r="D93" s="43" t="s">
        <v>96</v>
      </c>
      <c r="E93" s="11" t="s">
        <v>46</v>
      </c>
      <c r="F93" s="7">
        <v>2</v>
      </c>
      <c r="G93" s="7">
        <f t="shared" si="2"/>
        <v>46.25</v>
      </c>
      <c r="H93" s="8">
        <f t="shared" si="40"/>
        <v>58.47</v>
      </c>
      <c r="I93" s="160">
        <f t="shared" si="41"/>
        <v>116.94</v>
      </c>
      <c r="J93" s="103"/>
      <c r="K93" s="121">
        <v>59.29</v>
      </c>
    </row>
    <row r="94" spans="1:11" ht="34.5" thickBot="1" x14ac:dyDescent="0.25">
      <c r="A94" s="75" t="s">
        <v>246</v>
      </c>
      <c r="B94" s="51" t="s">
        <v>45</v>
      </c>
      <c r="C94" s="55">
        <v>89710</v>
      </c>
      <c r="D94" s="53" t="s">
        <v>97</v>
      </c>
      <c r="E94" s="21" t="s">
        <v>46</v>
      </c>
      <c r="F94" s="22">
        <v>2</v>
      </c>
      <c r="G94" s="22">
        <f t="shared" si="2"/>
        <v>5.96</v>
      </c>
      <c r="H94" s="23">
        <f t="shared" si="40"/>
        <v>7.53</v>
      </c>
      <c r="I94" s="172">
        <f t="shared" si="41"/>
        <v>15.06</v>
      </c>
      <c r="J94" s="103"/>
      <c r="K94" s="121">
        <v>7.64</v>
      </c>
    </row>
    <row r="95" spans="1:11" s="205" customFormat="1" ht="13.5" thickBot="1" x14ac:dyDescent="0.25">
      <c r="A95" s="189">
        <v>13</v>
      </c>
      <c r="B95" s="190"/>
      <c r="C95" s="220" t="s">
        <v>359</v>
      </c>
      <c r="D95" s="221" t="s">
        <v>357</v>
      </c>
      <c r="E95" s="222"/>
      <c r="F95" s="223"/>
      <c r="G95" s="194">
        <f t="shared" si="2"/>
        <v>0</v>
      </c>
      <c r="H95" s="213">
        <f t="shared" si="40"/>
        <v>0</v>
      </c>
      <c r="I95" s="214"/>
      <c r="J95" s="217"/>
    </row>
    <row r="96" spans="1:11" s="40" customFormat="1" ht="24" customHeight="1" x14ac:dyDescent="0.2">
      <c r="A96" s="33" t="s">
        <v>43</v>
      </c>
      <c r="B96" s="13" t="s">
        <v>303</v>
      </c>
      <c r="C96" s="71" t="s">
        <v>213</v>
      </c>
      <c r="D96" s="185" t="s">
        <v>214</v>
      </c>
      <c r="E96" s="13" t="s">
        <v>19</v>
      </c>
      <c r="F96" s="17">
        <v>12.4</v>
      </c>
      <c r="G96" s="17">
        <f>ROUND(K96*(1-$K$8),2)</f>
        <v>266.98</v>
      </c>
      <c r="H96" s="18">
        <f t="shared" ref="H96:H97" si="44">ROUND(G96+(G96*$I$9),2)</f>
        <v>337.52</v>
      </c>
      <c r="I96" s="169">
        <f t="shared" ref="I96:I97" si="45">ROUND((F96*H96),2)</f>
        <v>4185.25</v>
      </c>
      <c r="J96" s="103"/>
      <c r="K96" s="119">
        <v>342.28</v>
      </c>
    </row>
    <row r="97" spans="1:337" s="40" customFormat="1" ht="13.5" customHeight="1" x14ac:dyDescent="0.2">
      <c r="A97" s="34" t="s">
        <v>72</v>
      </c>
      <c r="B97" s="9" t="s">
        <v>45</v>
      </c>
      <c r="C97" s="48">
        <v>72117</v>
      </c>
      <c r="D97" s="157" t="s">
        <v>276</v>
      </c>
      <c r="E97" s="9" t="s">
        <v>19</v>
      </c>
      <c r="F97" s="7">
        <v>12.4</v>
      </c>
      <c r="G97" s="7">
        <f>ROUND(K97*(1-$K$8),2)</f>
        <v>84.08</v>
      </c>
      <c r="H97" s="8">
        <f t="shared" si="44"/>
        <v>106.29</v>
      </c>
      <c r="I97" s="160">
        <f t="shared" si="45"/>
        <v>1318</v>
      </c>
      <c r="J97" s="103"/>
      <c r="K97" s="119">
        <v>107.79</v>
      </c>
    </row>
    <row r="98" spans="1:337" s="40" customFormat="1" ht="13.5" customHeight="1" thickBot="1" x14ac:dyDescent="0.25">
      <c r="A98" s="75" t="s">
        <v>159</v>
      </c>
      <c r="B98" s="51" t="s">
        <v>303</v>
      </c>
      <c r="C98" s="67" t="s">
        <v>100</v>
      </c>
      <c r="D98" s="186" t="s">
        <v>101</v>
      </c>
      <c r="E98" s="51" t="s">
        <v>19</v>
      </c>
      <c r="F98" s="22">
        <v>0.99</v>
      </c>
      <c r="G98" s="22">
        <f>ROUND(K98*(1-$K$8),2)</f>
        <v>186.19</v>
      </c>
      <c r="H98" s="23">
        <f t="shared" ref="H98:H99" si="46">ROUND(G98+(G98*$I$9),2)</f>
        <v>235.38</v>
      </c>
      <c r="I98" s="172">
        <f t="shared" ref="I98" si="47">ROUND((F98*H98),2)</f>
        <v>233.03</v>
      </c>
      <c r="J98" s="103"/>
      <c r="K98" s="119">
        <v>238.71</v>
      </c>
    </row>
    <row r="99" spans="1:337" s="205" customFormat="1" ht="13.5" thickBot="1" x14ac:dyDescent="0.25">
      <c r="A99" s="189">
        <v>14</v>
      </c>
      <c r="B99" s="190"/>
      <c r="C99" s="220" t="s">
        <v>360</v>
      </c>
      <c r="D99" s="221" t="s">
        <v>361</v>
      </c>
      <c r="E99" s="222"/>
      <c r="F99" s="223"/>
      <c r="G99" s="194">
        <f t="shared" ref="G99" si="48">ROUND(K99*(1-$K$8),2)</f>
        <v>0</v>
      </c>
      <c r="H99" s="213">
        <f t="shared" si="46"/>
        <v>0</v>
      </c>
      <c r="I99" s="214"/>
      <c r="J99" s="217"/>
    </row>
    <row r="100" spans="1:337" s="40" customFormat="1" ht="35.25" customHeight="1" x14ac:dyDescent="0.2">
      <c r="A100" s="33" t="s">
        <v>157</v>
      </c>
      <c r="B100" s="13" t="s">
        <v>303</v>
      </c>
      <c r="C100" s="71" t="s">
        <v>54</v>
      </c>
      <c r="D100" s="61" t="s">
        <v>114</v>
      </c>
      <c r="E100" s="13" t="s">
        <v>46</v>
      </c>
      <c r="F100" s="17">
        <v>6</v>
      </c>
      <c r="G100" s="17">
        <f t="shared" ref="G100:G124" si="49">ROUND(K100*(1-$K$8),2)</f>
        <v>406.83</v>
      </c>
      <c r="H100" s="18">
        <f>ROUND(G100+(G100*$I$9),2)</f>
        <v>514.30999999999995</v>
      </c>
      <c r="I100" s="169">
        <f>ROUND((F100*H100),2)</f>
        <v>3085.86</v>
      </c>
      <c r="J100" s="103"/>
      <c r="K100" s="121">
        <v>521.58000000000004</v>
      </c>
    </row>
    <row r="101" spans="1:337" ht="34.5" thickBot="1" x14ac:dyDescent="0.25">
      <c r="A101" s="75" t="s">
        <v>376</v>
      </c>
      <c r="B101" s="51" t="s">
        <v>303</v>
      </c>
      <c r="C101" s="65" t="s">
        <v>211</v>
      </c>
      <c r="D101" s="66" t="s">
        <v>212</v>
      </c>
      <c r="E101" s="50" t="s">
        <v>46</v>
      </c>
      <c r="F101" s="81">
        <v>4</v>
      </c>
      <c r="G101" s="22">
        <f t="shared" si="49"/>
        <v>56.72</v>
      </c>
      <c r="H101" s="23">
        <f>ROUND(G101+(G101*$I$9),2)</f>
        <v>71.709999999999994</v>
      </c>
      <c r="I101" s="172">
        <f>ROUND((F101*H101),2)</f>
        <v>286.83999999999997</v>
      </c>
      <c r="J101" s="103"/>
      <c r="K101" s="126">
        <v>72.72</v>
      </c>
    </row>
    <row r="102" spans="1:337" s="205" customFormat="1" ht="13.5" customHeight="1" thickBot="1" x14ac:dyDescent="0.25">
      <c r="A102" s="199">
        <v>15</v>
      </c>
      <c r="B102" s="206"/>
      <c r="C102" s="191" t="s">
        <v>362</v>
      </c>
      <c r="D102" s="192" t="s">
        <v>363</v>
      </c>
      <c r="E102" s="219"/>
      <c r="F102" s="210"/>
      <c r="G102" s="194">
        <f t="shared" si="49"/>
        <v>0</v>
      </c>
      <c r="H102" s="195">
        <f t="shared" ref="H102:H105" si="50">ROUND(G102+(G102*$I$9),2)</f>
        <v>0</v>
      </c>
      <c r="I102" s="196"/>
      <c r="J102" s="203"/>
      <c r="K102" s="211"/>
    </row>
    <row r="103" spans="1:337" ht="13.5" customHeight="1" thickBot="1" x14ac:dyDescent="0.25">
      <c r="A103" s="83"/>
      <c r="B103" s="84"/>
      <c r="C103" s="69"/>
      <c r="D103" s="70" t="s">
        <v>118</v>
      </c>
      <c r="E103" s="87" t="s">
        <v>104</v>
      </c>
      <c r="F103" s="88"/>
      <c r="G103" s="19">
        <f t="shared" si="49"/>
        <v>0</v>
      </c>
      <c r="H103" s="20">
        <f t="shared" si="50"/>
        <v>0</v>
      </c>
      <c r="I103" s="147">
        <f t="shared" ref="I103:I105" si="51">ROUND((F103*H103),2)</f>
        <v>0</v>
      </c>
      <c r="J103" s="103"/>
      <c r="K103" s="122"/>
    </row>
    <row r="104" spans="1:337" ht="47.25" customHeight="1" x14ac:dyDescent="0.2">
      <c r="A104" s="33" t="s">
        <v>364</v>
      </c>
      <c r="B104" s="13" t="s">
        <v>45</v>
      </c>
      <c r="C104" s="14" t="s">
        <v>125</v>
      </c>
      <c r="D104" s="24" t="s">
        <v>126</v>
      </c>
      <c r="E104" s="16" t="s">
        <v>19</v>
      </c>
      <c r="F104" s="150">
        <v>244.1</v>
      </c>
      <c r="G104" s="17">
        <f t="shared" si="49"/>
        <v>2.0299999999999998</v>
      </c>
      <c r="H104" s="18">
        <f t="shared" si="50"/>
        <v>2.57</v>
      </c>
      <c r="I104" s="169">
        <f t="shared" si="51"/>
        <v>627.34</v>
      </c>
      <c r="J104" s="103"/>
      <c r="K104" s="125">
        <v>2.6</v>
      </c>
    </row>
    <row r="105" spans="1:337" s="104" customFormat="1" ht="56.25" x14ac:dyDescent="0.2">
      <c r="A105" s="34" t="s">
        <v>365</v>
      </c>
      <c r="B105" s="137" t="s">
        <v>45</v>
      </c>
      <c r="C105" s="138" t="s">
        <v>315</v>
      </c>
      <c r="D105" s="139" t="s">
        <v>316</v>
      </c>
      <c r="E105" s="11" t="s">
        <v>19</v>
      </c>
      <c r="F105" s="140">
        <v>109.97</v>
      </c>
      <c r="G105" s="156">
        <f t="shared" si="49"/>
        <v>18.399999999999999</v>
      </c>
      <c r="H105" s="141">
        <f t="shared" si="50"/>
        <v>23.26</v>
      </c>
      <c r="I105" s="163">
        <f t="shared" si="51"/>
        <v>2557.9</v>
      </c>
      <c r="J105" s="142"/>
      <c r="K105" s="425">
        <v>23.59</v>
      </c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4"/>
      <c r="BQ105" s="144"/>
      <c r="BR105" s="144"/>
      <c r="BS105" s="144"/>
      <c r="BT105" s="144"/>
      <c r="BU105" s="144"/>
      <c r="BV105" s="144"/>
      <c r="BW105" s="144"/>
      <c r="BX105" s="144"/>
      <c r="BY105" s="144"/>
      <c r="BZ105" s="144"/>
      <c r="CA105" s="144"/>
      <c r="CB105" s="144"/>
      <c r="CC105" s="144"/>
      <c r="CD105" s="144"/>
      <c r="CE105" s="144"/>
      <c r="CF105" s="144"/>
      <c r="CG105" s="144"/>
      <c r="CH105" s="144"/>
      <c r="CI105" s="144"/>
      <c r="CJ105" s="144"/>
      <c r="CK105" s="144"/>
      <c r="CL105" s="144"/>
      <c r="CM105" s="144"/>
      <c r="CN105" s="144"/>
      <c r="CO105" s="144"/>
      <c r="CP105" s="144"/>
      <c r="CQ105" s="144"/>
      <c r="CR105" s="144"/>
      <c r="CS105" s="144"/>
      <c r="CT105" s="144"/>
      <c r="CU105" s="144"/>
      <c r="CV105" s="144"/>
      <c r="CW105" s="144"/>
      <c r="CX105" s="144"/>
      <c r="CY105" s="144"/>
      <c r="CZ105" s="144"/>
      <c r="DA105" s="144"/>
      <c r="DB105" s="144"/>
      <c r="DC105" s="144"/>
      <c r="DD105" s="144"/>
      <c r="DE105" s="144"/>
      <c r="DF105" s="144"/>
      <c r="DG105" s="144"/>
      <c r="DH105" s="144"/>
      <c r="DI105" s="144"/>
      <c r="DJ105" s="144"/>
      <c r="DK105" s="144"/>
      <c r="DL105" s="144"/>
      <c r="DM105" s="144"/>
      <c r="DN105" s="144"/>
      <c r="DO105" s="144"/>
      <c r="DP105" s="144"/>
      <c r="DQ105" s="144"/>
      <c r="DR105" s="144"/>
      <c r="DS105" s="144"/>
      <c r="DT105" s="144"/>
      <c r="DU105" s="144"/>
      <c r="DV105" s="144"/>
      <c r="DW105" s="144"/>
      <c r="DX105" s="144"/>
      <c r="DY105" s="144"/>
      <c r="DZ105" s="144"/>
      <c r="EA105" s="144"/>
      <c r="EB105" s="144"/>
      <c r="EC105" s="144"/>
      <c r="ED105" s="144"/>
      <c r="EE105" s="144"/>
      <c r="EF105" s="144"/>
      <c r="EG105" s="144"/>
      <c r="EH105" s="144"/>
      <c r="EI105" s="144"/>
      <c r="EJ105" s="144"/>
      <c r="EK105" s="144"/>
      <c r="EL105" s="144"/>
      <c r="EM105" s="144"/>
      <c r="EN105" s="144"/>
      <c r="EO105" s="144"/>
      <c r="EP105" s="144"/>
      <c r="EQ105" s="144"/>
      <c r="ER105" s="144"/>
      <c r="ES105" s="144"/>
      <c r="ET105" s="144"/>
      <c r="EU105" s="144"/>
      <c r="EV105" s="144"/>
      <c r="EW105" s="144"/>
      <c r="EX105" s="144"/>
      <c r="EY105" s="144"/>
      <c r="EZ105" s="144"/>
      <c r="FA105" s="144"/>
      <c r="FB105" s="144"/>
      <c r="FC105" s="144"/>
      <c r="FD105" s="144"/>
      <c r="FE105" s="144"/>
      <c r="FF105" s="144"/>
      <c r="FG105" s="144"/>
      <c r="FH105" s="144"/>
      <c r="FI105" s="144"/>
      <c r="FJ105" s="144"/>
      <c r="FK105" s="144"/>
      <c r="FL105" s="144"/>
      <c r="FM105" s="144"/>
      <c r="FN105" s="144"/>
      <c r="FO105" s="144"/>
      <c r="FP105" s="144"/>
      <c r="FQ105" s="144"/>
      <c r="FR105" s="144"/>
      <c r="FS105" s="144"/>
      <c r="FT105" s="144"/>
      <c r="FU105" s="144"/>
      <c r="FV105" s="144"/>
      <c r="FW105" s="144"/>
      <c r="FX105" s="144"/>
      <c r="FY105" s="144"/>
      <c r="FZ105" s="144"/>
      <c r="GA105" s="144"/>
      <c r="GB105" s="144"/>
      <c r="GC105" s="144"/>
      <c r="GD105" s="144"/>
      <c r="GE105" s="144"/>
      <c r="GF105" s="144"/>
      <c r="GG105" s="144"/>
      <c r="GH105" s="144"/>
      <c r="GI105" s="144"/>
      <c r="GJ105" s="144"/>
      <c r="GK105" s="144"/>
      <c r="GL105" s="144"/>
      <c r="GM105" s="144"/>
      <c r="GN105" s="144"/>
      <c r="GO105" s="144"/>
      <c r="GP105" s="144"/>
      <c r="GQ105" s="144"/>
      <c r="GR105" s="144"/>
      <c r="GS105" s="144"/>
      <c r="GT105" s="144"/>
      <c r="GU105" s="144"/>
      <c r="GV105" s="144"/>
      <c r="GW105" s="144"/>
      <c r="GX105" s="144"/>
      <c r="GY105" s="144"/>
      <c r="GZ105" s="144"/>
      <c r="HA105" s="144"/>
      <c r="HB105" s="144"/>
      <c r="HC105" s="144"/>
      <c r="HD105" s="144"/>
      <c r="HE105" s="144"/>
      <c r="HF105" s="144"/>
      <c r="HG105" s="144"/>
      <c r="HH105" s="144"/>
      <c r="HI105" s="144"/>
      <c r="HJ105" s="144"/>
      <c r="HK105" s="144"/>
      <c r="HL105" s="144"/>
      <c r="HM105" s="144"/>
      <c r="HN105" s="144"/>
      <c r="HO105" s="144"/>
      <c r="HP105" s="144"/>
      <c r="HQ105" s="144"/>
      <c r="HR105" s="144"/>
      <c r="HS105" s="144"/>
      <c r="HT105" s="144"/>
      <c r="HU105" s="144"/>
      <c r="HV105" s="144"/>
      <c r="HW105" s="144"/>
      <c r="HX105" s="144"/>
      <c r="HY105" s="144"/>
      <c r="HZ105" s="144"/>
      <c r="IA105" s="144"/>
      <c r="IB105" s="144"/>
      <c r="IC105" s="144"/>
      <c r="ID105" s="144"/>
      <c r="IE105" s="144"/>
      <c r="IF105" s="144"/>
      <c r="IG105" s="144"/>
      <c r="IH105" s="144"/>
      <c r="II105" s="144"/>
      <c r="IJ105" s="144"/>
      <c r="IK105" s="144"/>
      <c r="IL105" s="144"/>
      <c r="IM105" s="144"/>
      <c r="IN105" s="144"/>
      <c r="IO105" s="144"/>
      <c r="IP105" s="144"/>
      <c r="IQ105" s="144"/>
      <c r="IR105" s="144"/>
      <c r="IS105" s="144"/>
      <c r="IT105" s="144"/>
      <c r="IU105" s="144"/>
      <c r="IV105" s="144"/>
      <c r="IW105" s="144"/>
      <c r="IX105" s="144"/>
      <c r="IY105" s="144"/>
      <c r="IZ105" s="144"/>
      <c r="JA105" s="144"/>
      <c r="JB105" s="144"/>
      <c r="JC105" s="144"/>
      <c r="JD105" s="144"/>
      <c r="JE105" s="144"/>
      <c r="JF105" s="144"/>
      <c r="JG105" s="144"/>
      <c r="JH105" s="144"/>
      <c r="JI105" s="144"/>
      <c r="JJ105" s="144"/>
      <c r="JK105" s="144"/>
      <c r="JL105" s="144"/>
      <c r="JM105" s="144"/>
      <c r="JN105" s="144"/>
      <c r="JO105" s="144"/>
      <c r="JP105" s="144"/>
      <c r="JQ105" s="144"/>
      <c r="JR105" s="144"/>
      <c r="JS105" s="144"/>
      <c r="JT105" s="144"/>
      <c r="JU105" s="144"/>
      <c r="JV105" s="144"/>
      <c r="JW105" s="144"/>
      <c r="JX105" s="144"/>
      <c r="JY105" s="144"/>
      <c r="JZ105" s="144"/>
      <c r="KA105" s="144"/>
      <c r="KB105" s="144"/>
      <c r="KC105" s="144"/>
      <c r="KD105" s="144"/>
      <c r="KE105" s="144"/>
      <c r="KF105" s="144"/>
      <c r="KG105" s="144"/>
      <c r="KH105" s="144"/>
      <c r="KI105" s="144"/>
      <c r="KJ105" s="144"/>
      <c r="KK105" s="144"/>
      <c r="KL105" s="144"/>
      <c r="KM105" s="144"/>
      <c r="KN105" s="144"/>
      <c r="KO105" s="144"/>
      <c r="KP105" s="144"/>
      <c r="KQ105" s="144"/>
      <c r="KR105" s="144"/>
      <c r="KS105" s="144"/>
      <c r="KT105" s="144"/>
      <c r="KU105" s="144"/>
      <c r="KV105" s="144"/>
      <c r="KW105" s="144"/>
      <c r="KX105" s="144"/>
      <c r="KY105" s="144"/>
      <c r="KZ105" s="144"/>
      <c r="LA105" s="144"/>
      <c r="LB105" s="144"/>
      <c r="LC105" s="144"/>
      <c r="LD105" s="144"/>
      <c r="LE105" s="144"/>
      <c r="LF105" s="144"/>
      <c r="LG105" s="144"/>
      <c r="LH105" s="144"/>
      <c r="LI105" s="144"/>
      <c r="LJ105" s="144"/>
      <c r="LK105" s="144"/>
      <c r="LL105" s="144"/>
      <c r="LM105" s="144"/>
      <c r="LN105" s="144"/>
      <c r="LO105" s="144"/>
      <c r="LP105" s="144"/>
      <c r="LQ105" s="144"/>
      <c r="LR105" s="144"/>
      <c r="LS105" s="144"/>
      <c r="LT105" s="144"/>
      <c r="LU105" s="144"/>
      <c r="LV105" s="144"/>
      <c r="LW105" s="144"/>
      <c r="LX105" s="144"/>
      <c r="LY105" s="144"/>
    </row>
    <row r="106" spans="1:337" s="104" customFormat="1" ht="68.25" thickBot="1" x14ac:dyDescent="0.25">
      <c r="A106" s="34" t="s">
        <v>366</v>
      </c>
      <c r="B106" s="137" t="s">
        <v>45</v>
      </c>
      <c r="C106" s="138" t="s">
        <v>317</v>
      </c>
      <c r="D106" s="139" t="s">
        <v>318</v>
      </c>
      <c r="E106" s="11" t="s">
        <v>19</v>
      </c>
      <c r="F106" s="140">
        <v>134.13</v>
      </c>
      <c r="G106" s="156">
        <f t="shared" si="49"/>
        <v>15.68</v>
      </c>
      <c r="H106" s="141">
        <f t="shared" ref="H106" si="52">ROUND(G106+(G106*$I$9),2)</f>
        <v>19.82</v>
      </c>
      <c r="I106" s="163">
        <f t="shared" ref="I106" si="53">ROUND((F106*H106),2)</f>
        <v>2658.46</v>
      </c>
      <c r="J106" s="142"/>
      <c r="K106" s="143">
        <v>20.100000000000001</v>
      </c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  <c r="BI106" s="144"/>
      <c r="BJ106" s="144"/>
      <c r="BK106" s="144"/>
      <c r="BL106" s="144"/>
      <c r="BM106" s="144"/>
      <c r="BN106" s="144"/>
      <c r="BO106" s="144"/>
      <c r="BP106" s="144"/>
      <c r="BQ106" s="144"/>
      <c r="BR106" s="144"/>
      <c r="BS106" s="144"/>
      <c r="BT106" s="144"/>
      <c r="BU106" s="144"/>
      <c r="BV106" s="144"/>
      <c r="BW106" s="144"/>
      <c r="BX106" s="144"/>
      <c r="BY106" s="144"/>
      <c r="BZ106" s="144"/>
      <c r="CA106" s="144"/>
      <c r="CB106" s="144"/>
      <c r="CC106" s="144"/>
      <c r="CD106" s="144"/>
      <c r="CE106" s="144"/>
      <c r="CF106" s="144"/>
      <c r="CG106" s="144"/>
      <c r="CH106" s="144"/>
      <c r="CI106" s="144"/>
      <c r="CJ106" s="144"/>
      <c r="CK106" s="144"/>
      <c r="CL106" s="144"/>
      <c r="CM106" s="144"/>
      <c r="CN106" s="144"/>
      <c r="CO106" s="144"/>
      <c r="CP106" s="144"/>
      <c r="CQ106" s="144"/>
      <c r="CR106" s="144"/>
      <c r="CS106" s="144"/>
      <c r="CT106" s="144"/>
      <c r="CU106" s="144"/>
      <c r="CV106" s="144"/>
      <c r="CW106" s="144"/>
      <c r="CX106" s="144"/>
      <c r="CY106" s="144"/>
      <c r="CZ106" s="144"/>
      <c r="DA106" s="144"/>
      <c r="DB106" s="144"/>
      <c r="DC106" s="144"/>
      <c r="DD106" s="144"/>
      <c r="DE106" s="144"/>
      <c r="DF106" s="144"/>
      <c r="DG106" s="144"/>
      <c r="DH106" s="144"/>
      <c r="DI106" s="144"/>
      <c r="DJ106" s="144"/>
      <c r="DK106" s="144"/>
      <c r="DL106" s="144"/>
      <c r="DM106" s="144"/>
      <c r="DN106" s="144"/>
      <c r="DO106" s="144"/>
      <c r="DP106" s="144"/>
      <c r="DQ106" s="144"/>
      <c r="DR106" s="144"/>
      <c r="DS106" s="144"/>
      <c r="DT106" s="144"/>
      <c r="DU106" s="144"/>
      <c r="DV106" s="144"/>
      <c r="DW106" s="144"/>
      <c r="DX106" s="144"/>
      <c r="DY106" s="144"/>
      <c r="DZ106" s="144"/>
      <c r="EA106" s="144"/>
      <c r="EB106" s="144"/>
      <c r="EC106" s="144"/>
      <c r="ED106" s="144"/>
      <c r="EE106" s="144"/>
      <c r="EF106" s="144"/>
      <c r="EG106" s="144"/>
      <c r="EH106" s="144"/>
      <c r="EI106" s="144"/>
      <c r="EJ106" s="144"/>
      <c r="EK106" s="144"/>
      <c r="EL106" s="144"/>
      <c r="EM106" s="144"/>
      <c r="EN106" s="144"/>
      <c r="EO106" s="144"/>
      <c r="EP106" s="144"/>
      <c r="EQ106" s="144"/>
      <c r="ER106" s="144"/>
      <c r="ES106" s="144"/>
      <c r="ET106" s="144"/>
      <c r="EU106" s="144"/>
      <c r="EV106" s="144"/>
      <c r="EW106" s="144"/>
      <c r="EX106" s="144"/>
      <c r="EY106" s="144"/>
      <c r="EZ106" s="144"/>
      <c r="FA106" s="144"/>
      <c r="FB106" s="144"/>
      <c r="FC106" s="144"/>
      <c r="FD106" s="144"/>
      <c r="FE106" s="144"/>
      <c r="FF106" s="144"/>
      <c r="FG106" s="144"/>
      <c r="FH106" s="144"/>
      <c r="FI106" s="144"/>
      <c r="FJ106" s="144"/>
      <c r="FK106" s="144"/>
      <c r="FL106" s="144"/>
      <c r="FM106" s="144"/>
      <c r="FN106" s="144"/>
      <c r="FO106" s="144"/>
      <c r="FP106" s="144"/>
      <c r="FQ106" s="144"/>
      <c r="FR106" s="144"/>
      <c r="FS106" s="144"/>
      <c r="FT106" s="144"/>
      <c r="FU106" s="144"/>
      <c r="FV106" s="144"/>
      <c r="FW106" s="144"/>
      <c r="FX106" s="144"/>
      <c r="FY106" s="144"/>
      <c r="FZ106" s="144"/>
      <c r="GA106" s="144"/>
      <c r="GB106" s="144"/>
      <c r="GC106" s="144"/>
      <c r="GD106" s="144"/>
      <c r="GE106" s="144"/>
      <c r="GF106" s="144"/>
      <c r="GG106" s="144"/>
      <c r="GH106" s="144"/>
      <c r="GI106" s="144"/>
      <c r="GJ106" s="144"/>
      <c r="GK106" s="144"/>
      <c r="GL106" s="144"/>
      <c r="GM106" s="144"/>
      <c r="GN106" s="144"/>
      <c r="GO106" s="144"/>
      <c r="GP106" s="144"/>
      <c r="GQ106" s="144"/>
      <c r="GR106" s="144"/>
      <c r="GS106" s="144"/>
      <c r="GT106" s="144"/>
      <c r="GU106" s="144"/>
      <c r="GV106" s="144"/>
      <c r="GW106" s="144"/>
      <c r="GX106" s="144"/>
      <c r="GY106" s="144"/>
      <c r="GZ106" s="144"/>
      <c r="HA106" s="144"/>
      <c r="HB106" s="144"/>
      <c r="HC106" s="144"/>
      <c r="HD106" s="144"/>
      <c r="HE106" s="144"/>
      <c r="HF106" s="144"/>
      <c r="HG106" s="144"/>
      <c r="HH106" s="144"/>
      <c r="HI106" s="144"/>
      <c r="HJ106" s="144"/>
      <c r="HK106" s="144"/>
      <c r="HL106" s="144"/>
      <c r="HM106" s="144"/>
      <c r="HN106" s="144"/>
      <c r="HO106" s="144"/>
      <c r="HP106" s="144"/>
      <c r="HQ106" s="144"/>
      <c r="HR106" s="144"/>
      <c r="HS106" s="144"/>
      <c r="HT106" s="144"/>
      <c r="HU106" s="144"/>
      <c r="HV106" s="144"/>
      <c r="HW106" s="144"/>
      <c r="HX106" s="144"/>
      <c r="HY106" s="144"/>
      <c r="HZ106" s="144"/>
      <c r="IA106" s="144"/>
      <c r="IB106" s="144"/>
      <c r="IC106" s="144"/>
      <c r="ID106" s="144"/>
      <c r="IE106" s="144"/>
      <c r="IF106" s="144"/>
      <c r="IG106" s="144"/>
      <c r="IH106" s="144"/>
      <c r="II106" s="144"/>
      <c r="IJ106" s="144"/>
      <c r="IK106" s="144"/>
      <c r="IL106" s="144"/>
      <c r="IM106" s="144"/>
      <c r="IN106" s="144"/>
      <c r="IO106" s="144"/>
      <c r="IP106" s="144"/>
      <c r="IQ106" s="144"/>
      <c r="IR106" s="144"/>
      <c r="IS106" s="144"/>
      <c r="IT106" s="144"/>
      <c r="IU106" s="144"/>
      <c r="IV106" s="144"/>
      <c r="IW106" s="144"/>
      <c r="IX106" s="144"/>
      <c r="IY106" s="144"/>
      <c r="IZ106" s="144"/>
      <c r="JA106" s="144"/>
      <c r="JB106" s="144"/>
      <c r="JC106" s="144"/>
      <c r="JD106" s="144"/>
      <c r="JE106" s="144"/>
      <c r="JF106" s="144"/>
      <c r="JG106" s="144"/>
      <c r="JH106" s="144"/>
      <c r="JI106" s="144"/>
      <c r="JJ106" s="144"/>
      <c r="JK106" s="144"/>
      <c r="JL106" s="144"/>
      <c r="JM106" s="144"/>
      <c r="JN106" s="144"/>
      <c r="JO106" s="144"/>
      <c r="JP106" s="144"/>
      <c r="JQ106" s="144"/>
      <c r="JR106" s="144"/>
      <c r="JS106" s="144"/>
      <c r="JT106" s="144"/>
      <c r="JU106" s="144"/>
      <c r="JV106" s="144"/>
      <c r="JW106" s="144"/>
      <c r="JX106" s="144"/>
      <c r="JY106" s="144"/>
      <c r="JZ106" s="144"/>
      <c r="KA106" s="144"/>
      <c r="KB106" s="144"/>
      <c r="KC106" s="144"/>
      <c r="KD106" s="144"/>
      <c r="KE106" s="144"/>
      <c r="KF106" s="144"/>
      <c r="KG106" s="144"/>
      <c r="KH106" s="144"/>
      <c r="KI106" s="144"/>
      <c r="KJ106" s="144"/>
      <c r="KK106" s="144"/>
      <c r="KL106" s="144"/>
      <c r="KM106" s="144"/>
      <c r="KN106" s="144"/>
      <c r="KO106" s="144"/>
      <c r="KP106" s="144"/>
      <c r="KQ106" s="144"/>
      <c r="KR106" s="144"/>
      <c r="KS106" s="144"/>
      <c r="KT106" s="144"/>
      <c r="KU106" s="144"/>
      <c r="KV106" s="144"/>
      <c r="KW106" s="144"/>
      <c r="KX106" s="144"/>
      <c r="KY106" s="144"/>
      <c r="KZ106" s="144"/>
      <c r="LA106" s="144"/>
      <c r="LB106" s="144"/>
      <c r="LC106" s="144"/>
      <c r="LD106" s="144"/>
      <c r="LE106" s="144"/>
      <c r="LF106" s="144"/>
      <c r="LG106" s="144"/>
      <c r="LH106" s="144"/>
      <c r="LI106" s="144"/>
      <c r="LJ106" s="144"/>
      <c r="LK106" s="144"/>
      <c r="LL106" s="144"/>
      <c r="LM106" s="144"/>
      <c r="LN106" s="144"/>
      <c r="LO106" s="144"/>
      <c r="LP106" s="144"/>
      <c r="LQ106" s="144"/>
      <c r="LR106" s="144"/>
      <c r="LS106" s="144"/>
      <c r="LT106" s="144"/>
      <c r="LU106" s="144"/>
      <c r="LV106" s="144"/>
      <c r="LW106" s="144"/>
      <c r="LX106" s="144"/>
      <c r="LY106" s="144"/>
    </row>
    <row r="107" spans="1:337" ht="13.5" customHeight="1" thickBot="1" x14ac:dyDescent="0.25">
      <c r="A107" s="159"/>
      <c r="B107" s="151"/>
      <c r="C107" s="152"/>
      <c r="D107" s="153" t="s">
        <v>119</v>
      </c>
      <c r="E107" s="136"/>
      <c r="F107" s="158"/>
      <c r="G107" s="154">
        <f t="shared" si="49"/>
        <v>0</v>
      </c>
      <c r="H107" s="155">
        <f t="shared" ref="H107:H108" si="54">ROUND(G107+(G107*$I$9),2)</f>
        <v>0</v>
      </c>
      <c r="I107" s="161">
        <f t="shared" ref="I107:I108" si="55">ROUND((F107*H107),2)</f>
        <v>0</v>
      </c>
      <c r="J107" s="103"/>
      <c r="K107" s="131"/>
    </row>
    <row r="108" spans="1:337" ht="45" x14ac:dyDescent="0.2">
      <c r="A108" s="34" t="s">
        <v>367</v>
      </c>
      <c r="B108" s="9" t="s">
        <v>45</v>
      </c>
      <c r="C108" s="10" t="s">
        <v>127</v>
      </c>
      <c r="D108" s="62" t="s">
        <v>128</v>
      </c>
      <c r="E108" s="11" t="s">
        <v>19</v>
      </c>
      <c r="F108" s="78">
        <v>143.33000000000001</v>
      </c>
      <c r="G108" s="7">
        <f t="shared" si="49"/>
        <v>3.28</v>
      </c>
      <c r="H108" s="8">
        <f t="shared" si="54"/>
        <v>4.1500000000000004</v>
      </c>
      <c r="I108" s="160">
        <f t="shared" si="55"/>
        <v>594.82000000000005</v>
      </c>
      <c r="J108" s="103"/>
      <c r="K108" s="125">
        <v>4.21</v>
      </c>
    </row>
    <row r="109" spans="1:337" ht="57" thickBot="1" x14ac:dyDescent="0.25">
      <c r="A109" s="75" t="s">
        <v>368</v>
      </c>
      <c r="B109" s="51" t="s">
        <v>45</v>
      </c>
      <c r="C109" s="65" t="s">
        <v>121</v>
      </c>
      <c r="D109" s="66" t="s">
        <v>122</v>
      </c>
      <c r="E109" s="21" t="s">
        <v>19</v>
      </c>
      <c r="F109" s="80">
        <v>143.33000000000001</v>
      </c>
      <c r="G109" s="22">
        <f t="shared" si="49"/>
        <v>24.27</v>
      </c>
      <c r="H109" s="23">
        <f t="shared" ref="H109" si="56">ROUND(G109+(G109*$I$9),2)</f>
        <v>30.68</v>
      </c>
      <c r="I109" s="172">
        <f t="shared" ref="I109" si="57">ROUND((F109*H109),2)</f>
        <v>4397.3599999999997</v>
      </c>
      <c r="J109" s="103"/>
      <c r="K109" s="132">
        <v>31.12</v>
      </c>
    </row>
    <row r="110" spans="1:337" s="144" customFormat="1" ht="13.5" customHeight="1" thickBot="1" x14ac:dyDescent="0.25">
      <c r="A110" s="230"/>
      <c r="B110" s="231"/>
      <c r="C110" s="232"/>
      <c r="D110" s="233" t="s">
        <v>120</v>
      </c>
      <c r="E110" s="59"/>
      <c r="F110" s="234"/>
      <c r="G110" s="235">
        <f t="shared" si="49"/>
        <v>0</v>
      </c>
      <c r="H110" s="236">
        <f t="shared" ref="H110:H112" si="58">ROUND(G110+(G110*$I$9),2)</f>
        <v>0</v>
      </c>
      <c r="I110" s="237"/>
      <c r="J110" s="142"/>
      <c r="K110" s="238"/>
    </row>
    <row r="111" spans="1:337" ht="45.75" thickBot="1" x14ac:dyDescent="0.25">
      <c r="A111" s="33" t="s">
        <v>369</v>
      </c>
      <c r="B111" s="13" t="s">
        <v>45</v>
      </c>
      <c r="C111" s="14" t="s">
        <v>319</v>
      </c>
      <c r="D111" s="24" t="s">
        <v>320</v>
      </c>
      <c r="E111" s="16" t="s">
        <v>19</v>
      </c>
      <c r="F111" s="150">
        <v>153.66999999999999</v>
      </c>
      <c r="G111" s="17">
        <f t="shared" si="49"/>
        <v>4.54</v>
      </c>
      <c r="H111" s="18">
        <f t="shared" si="58"/>
        <v>5.74</v>
      </c>
      <c r="I111" s="169">
        <f t="shared" ref="I111:I112" si="59">ROUND((F111*H111),2)</f>
        <v>882.07</v>
      </c>
      <c r="J111" s="103"/>
      <c r="K111" s="133">
        <v>5.82</v>
      </c>
    </row>
    <row r="112" spans="1:337" ht="57" thickBot="1" x14ac:dyDescent="0.25">
      <c r="A112" s="75" t="s">
        <v>370</v>
      </c>
      <c r="B112" s="51" t="s">
        <v>45</v>
      </c>
      <c r="C112" s="65" t="s">
        <v>115</v>
      </c>
      <c r="D112" s="66" t="s">
        <v>116</v>
      </c>
      <c r="E112" s="21" t="s">
        <v>19</v>
      </c>
      <c r="F112" s="80">
        <v>153.66999999999999</v>
      </c>
      <c r="G112" s="22">
        <f t="shared" si="49"/>
        <v>29.06</v>
      </c>
      <c r="H112" s="23">
        <f t="shared" si="58"/>
        <v>36.74</v>
      </c>
      <c r="I112" s="172">
        <f t="shared" si="59"/>
        <v>5645.84</v>
      </c>
      <c r="J112" s="103"/>
      <c r="K112" s="126">
        <v>37.25</v>
      </c>
    </row>
    <row r="113" spans="1:337" s="217" customFormat="1" ht="13.5" thickBot="1" x14ac:dyDescent="0.25">
      <c r="A113" s="199">
        <v>16</v>
      </c>
      <c r="B113" s="206"/>
      <c r="C113" s="191" t="s">
        <v>371</v>
      </c>
      <c r="D113" s="192" t="s">
        <v>288</v>
      </c>
      <c r="E113" s="219"/>
      <c r="F113" s="210"/>
      <c r="G113" s="194">
        <f t="shared" si="49"/>
        <v>0</v>
      </c>
      <c r="H113" s="195">
        <f t="shared" ref="H113" si="60">ROUND(G113+(G113*$I$9),2)</f>
        <v>0</v>
      </c>
      <c r="I113" s="196"/>
      <c r="J113" s="203"/>
      <c r="K113" s="216"/>
    </row>
    <row r="114" spans="1:337" s="149" customFormat="1" ht="45.75" thickBot="1" x14ac:dyDescent="0.25">
      <c r="A114" s="431" t="s">
        <v>374</v>
      </c>
      <c r="B114" s="430" t="s">
        <v>45</v>
      </c>
      <c r="C114" s="429" t="s">
        <v>372</v>
      </c>
      <c r="D114" s="428" t="s">
        <v>373</v>
      </c>
      <c r="E114" s="25" t="s">
        <v>20</v>
      </c>
      <c r="F114" s="432">
        <f>211.19*0.05</f>
        <v>10.5595</v>
      </c>
      <c r="G114" s="433">
        <f t="shared" si="49"/>
        <v>382.52</v>
      </c>
      <c r="H114" s="434">
        <f t="shared" ref="H114:H115" si="61">ROUND(G114+(G114*$I$9),2)</f>
        <v>483.58</v>
      </c>
      <c r="I114" s="435">
        <f t="shared" ref="I114" si="62">ROUND((F114*H114),2)</f>
        <v>5106.3599999999997</v>
      </c>
      <c r="J114" s="142"/>
      <c r="K114" s="436">
        <v>490.41</v>
      </c>
      <c r="L114" s="437"/>
      <c r="M114" s="437"/>
      <c r="N114" s="437"/>
      <c r="O114" s="437"/>
      <c r="P114" s="437"/>
      <c r="Q114" s="437"/>
      <c r="R114" s="437"/>
      <c r="S114" s="437"/>
      <c r="T114" s="437"/>
      <c r="U114" s="437"/>
      <c r="V114" s="437"/>
      <c r="W114" s="437"/>
      <c r="X114" s="437"/>
      <c r="Y114" s="437"/>
      <c r="Z114" s="437"/>
      <c r="AA114" s="437"/>
      <c r="AB114" s="437"/>
      <c r="AC114" s="437"/>
      <c r="AD114" s="437"/>
      <c r="AE114" s="437"/>
      <c r="AF114" s="437"/>
      <c r="AG114" s="437"/>
      <c r="AH114" s="437"/>
      <c r="AI114" s="437"/>
      <c r="AJ114" s="437"/>
      <c r="AK114" s="437"/>
      <c r="AL114" s="437"/>
      <c r="AM114" s="437"/>
      <c r="AN114" s="437"/>
      <c r="AO114" s="437"/>
      <c r="AP114" s="437"/>
      <c r="AQ114" s="437"/>
      <c r="AR114" s="437"/>
      <c r="AS114" s="437"/>
      <c r="AT114" s="437"/>
      <c r="AU114" s="437"/>
      <c r="AV114" s="437"/>
      <c r="AW114" s="437"/>
      <c r="AX114" s="437"/>
      <c r="AY114" s="437"/>
      <c r="AZ114" s="437"/>
      <c r="BA114" s="437"/>
      <c r="BB114" s="437"/>
      <c r="BC114" s="437"/>
      <c r="BD114" s="437"/>
      <c r="BE114" s="437"/>
      <c r="BF114" s="437"/>
      <c r="BG114" s="437"/>
      <c r="BH114" s="437"/>
      <c r="BI114" s="437"/>
      <c r="BJ114" s="437"/>
      <c r="BK114" s="437"/>
      <c r="BL114" s="437"/>
      <c r="BM114" s="437"/>
      <c r="BN114" s="437"/>
      <c r="BO114" s="437"/>
      <c r="BP114" s="437"/>
      <c r="BQ114" s="437"/>
      <c r="BR114" s="437"/>
      <c r="BS114" s="437"/>
      <c r="BT114" s="437"/>
      <c r="BU114" s="437"/>
      <c r="BV114" s="437"/>
      <c r="BW114" s="437"/>
      <c r="BX114" s="437"/>
      <c r="BY114" s="437"/>
      <c r="BZ114" s="437"/>
      <c r="CA114" s="437"/>
      <c r="CB114" s="437"/>
      <c r="CC114" s="437"/>
      <c r="CD114" s="437"/>
      <c r="CE114" s="437"/>
      <c r="CF114" s="437"/>
      <c r="CG114" s="437"/>
      <c r="CH114" s="437"/>
      <c r="CI114" s="437"/>
      <c r="CJ114" s="437"/>
      <c r="CK114" s="437"/>
      <c r="CL114" s="437"/>
      <c r="CM114" s="437"/>
      <c r="CN114" s="437"/>
      <c r="CO114" s="437"/>
      <c r="CP114" s="437"/>
      <c r="CQ114" s="437"/>
      <c r="CR114" s="437"/>
      <c r="CS114" s="437"/>
      <c r="CT114" s="437"/>
      <c r="CU114" s="437"/>
      <c r="CV114" s="437"/>
      <c r="CW114" s="437"/>
      <c r="CX114" s="437"/>
      <c r="CY114" s="437"/>
      <c r="CZ114" s="437"/>
      <c r="DA114" s="437"/>
      <c r="DB114" s="437"/>
      <c r="DC114" s="437"/>
      <c r="DD114" s="437"/>
      <c r="DE114" s="437"/>
      <c r="DF114" s="437"/>
      <c r="DG114" s="437"/>
      <c r="DH114" s="437"/>
      <c r="DI114" s="437"/>
      <c r="DJ114" s="437"/>
      <c r="DK114" s="437"/>
      <c r="DL114" s="437"/>
      <c r="DM114" s="437"/>
      <c r="DN114" s="437"/>
      <c r="DO114" s="437"/>
      <c r="DP114" s="437"/>
      <c r="DQ114" s="437"/>
      <c r="DR114" s="437"/>
      <c r="DS114" s="437"/>
      <c r="DT114" s="437"/>
      <c r="DU114" s="437"/>
      <c r="DV114" s="437"/>
      <c r="DW114" s="437"/>
      <c r="DX114" s="437"/>
      <c r="DY114" s="437"/>
      <c r="DZ114" s="437"/>
      <c r="EA114" s="437"/>
      <c r="EB114" s="437"/>
      <c r="EC114" s="437"/>
      <c r="ED114" s="437"/>
      <c r="EE114" s="437"/>
      <c r="EF114" s="437"/>
      <c r="EG114" s="437"/>
      <c r="EH114" s="437"/>
      <c r="EI114" s="437"/>
      <c r="EJ114" s="437"/>
      <c r="EK114" s="437"/>
      <c r="EL114" s="437"/>
      <c r="EM114" s="437"/>
      <c r="EN114" s="437"/>
      <c r="EO114" s="437"/>
      <c r="EP114" s="437"/>
      <c r="EQ114" s="437"/>
      <c r="ER114" s="437"/>
      <c r="ES114" s="437"/>
      <c r="ET114" s="437"/>
      <c r="EU114" s="437"/>
      <c r="EV114" s="437"/>
      <c r="EW114" s="437"/>
      <c r="EX114" s="437"/>
      <c r="EY114" s="437"/>
      <c r="EZ114" s="437"/>
      <c r="FA114" s="437"/>
      <c r="FB114" s="437"/>
      <c r="FC114" s="437"/>
      <c r="FD114" s="437"/>
      <c r="FE114" s="437"/>
      <c r="FF114" s="437"/>
      <c r="FG114" s="437"/>
      <c r="FH114" s="437"/>
      <c r="FI114" s="437"/>
      <c r="FJ114" s="437"/>
      <c r="FK114" s="437"/>
      <c r="FL114" s="437"/>
      <c r="FM114" s="437"/>
      <c r="FN114" s="437"/>
      <c r="FO114" s="437"/>
      <c r="FP114" s="437"/>
      <c r="FQ114" s="437"/>
      <c r="FR114" s="437"/>
      <c r="FS114" s="437"/>
      <c r="FT114" s="437"/>
      <c r="FU114" s="437"/>
      <c r="FV114" s="437"/>
      <c r="FW114" s="437"/>
      <c r="FX114" s="437"/>
      <c r="FY114" s="437"/>
      <c r="FZ114" s="437"/>
      <c r="GA114" s="437"/>
      <c r="GB114" s="437"/>
      <c r="GC114" s="437"/>
      <c r="GD114" s="437"/>
      <c r="GE114" s="437"/>
      <c r="GF114" s="437"/>
      <c r="GG114" s="437"/>
      <c r="GH114" s="437"/>
      <c r="GI114" s="437"/>
      <c r="GJ114" s="437"/>
      <c r="GK114" s="437"/>
      <c r="GL114" s="437"/>
      <c r="GM114" s="437"/>
      <c r="GN114" s="437"/>
      <c r="GO114" s="437"/>
      <c r="GP114" s="437"/>
      <c r="GQ114" s="437"/>
      <c r="GR114" s="437"/>
      <c r="GS114" s="437"/>
      <c r="GT114" s="437"/>
      <c r="GU114" s="437"/>
      <c r="GV114" s="437"/>
      <c r="GW114" s="437"/>
      <c r="GX114" s="437"/>
      <c r="GY114" s="437"/>
      <c r="GZ114" s="437"/>
      <c r="HA114" s="437"/>
      <c r="HB114" s="437"/>
      <c r="HC114" s="437"/>
      <c r="HD114" s="437"/>
      <c r="HE114" s="437"/>
      <c r="HF114" s="437"/>
      <c r="HG114" s="437"/>
      <c r="HH114" s="437"/>
      <c r="HI114" s="437"/>
      <c r="HJ114" s="437"/>
      <c r="HK114" s="437"/>
      <c r="HL114" s="437"/>
      <c r="HM114" s="437"/>
      <c r="HN114" s="437"/>
      <c r="HO114" s="437"/>
      <c r="HP114" s="437"/>
      <c r="HQ114" s="437"/>
      <c r="HR114" s="437"/>
      <c r="HS114" s="437"/>
      <c r="HT114" s="437"/>
      <c r="HU114" s="437"/>
      <c r="HV114" s="437"/>
      <c r="HW114" s="437"/>
      <c r="HX114" s="437"/>
      <c r="HY114" s="437"/>
      <c r="HZ114" s="437"/>
      <c r="IA114" s="437"/>
      <c r="IB114" s="437"/>
      <c r="IC114" s="437"/>
      <c r="ID114" s="437"/>
      <c r="IE114" s="437"/>
      <c r="IF114" s="437"/>
      <c r="IG114" s="437"/>
      <c r="IH114" s="437"/>
      <c r="II114" s="437"/>
      <c r="IJ114" s="437"/>
      <c r="IK114" s="437"/>
      <c r="IL114" s="437"/>
      <c r="IM114" s="437"/>
      <c r="IN114" s="437"/>
      <c r="IO114" s="437"/>
      <c r="IP114" s="437"/>
      <c r="IQ114" s="437"/>
      <c r="IR114" s="437"/>
      <c r="IS114" s="437"/>
      <c r="IT114" s="437"/>
      <c r="IU114" s="437"/>
      <c r="IV114" s="437"/>
      <c r="IW114" s="437"/>
      <c r="IX114" s="437"/>
      <c r="IY114" s="437"/>
      <c r="IZ114" s="437"/>
      <c r="JA114" s="437"/>
      <c r="JB114" s="437"/>
      <c r="JC114" s="437"/>
      <c r="JD114" s="437"/>
      <c r="JE114" s="437"/>
      <c r="JF114" s="437"/>
      <c r="JG114" s="437"/>
      <c r="JH114" s="437"/>
      <c r="JI114" s="437"/>
      <c r="JJ114" s="437"/>
      <c r="JK114" s="437"/>
      <c r="JL114" s="437"/>
      <c r="JM114" s="437"/>
      <c r="JN114" s="437"/>
      <c r="JO114" s="437"/>
      <c r="JP114" s="437"/>
      <c r="JQ114" s="437"/>
      <c r="JR114" s="437"/>
      <c r="JS114" s="437"/>
      <c r="JT114" s="437"/>
      <c r="JU114" s="437"/>
      <c r="JV114" s="437"/>
      <c r="JW114" s="437"/>
      <c r="JX114" s="437"/>
      <c r="JY114" s="437"/>
      <c r="JZ114" s="437"/>
      <c r="KA114" s="437"/>
      <c r="KB114" s="437"/>
      <c r="KC114" s="437"/>
      <c r="KD114" s="437"/>
      <c r="KE114" s="437"/>
      <c r="KF114" s="437"/>
      <c r="KG114" s="437"/>
      <c r="KH114" s="437"/>
      <c r="KI114" s="437"/>
      <c r="KJ114" s="437"/>
      <c r="KK114" s="437"/>
      <c r="KL114" s="437"/>
      <c r="KM114" s="437"/>
      <c r="KN114" s="437"/>
      <c r="KO114" s="437"/>
      <c r="KP114" s="437"/>
      <c r="KQ114" s="437"/>
      <c r="KR114" s="437"/>
      <c r="KS114" s="437"/>
      <c r="KT114" s="437"/>
      <c r="KU114" s="437"/>
      <c r="KV114" s="437"/>
      <c r="KW114" s="437"/>
      <c r="KX114" s="437"/>
      <c r="KY114" s="437"/>
      <c r="KZ114" s="437"/>
      <c r="LA114" s="437"/>
      <c r="LB114" s="437"/>
      <c r="LC114" s="437"/>
      <c r="LD114" s="437"/>
      <c r="LE114" s="437"/>
      <c r="LF114" s="437"/>
      <c r="LG114" s="437"/>
      <c r="LH114" s="437"/>
      <c r="LI114" s="437"/>
      <c r="LJ114" s="437"/>
      <c r="LK114" s="437"/>
      <c r="LL114" s="437"/>
      <c r="LM114" s="437"/>
      <c r="LN114" s="437"/>
      <c r="LO114" s="437"/>
      <c r="LP114" s="437"/>
      <c r="LQ114" s="437"/>
      <c r="LR114" s="437"/>
      <c r="LS114" s="437"/>
      <c r="LT114" s="437"/>
      <c r="LU114" s="437"/>
      <c r="LV114" s="437"/>
      <c r="LW114" s="437"/>
      <c r="LX114" s="437"/>
      <c r="LY114" s="437"/>
    </row>
    <row r="115" spans="1:337" s="217" customFormat="1" ht="13.5" thickBot="1" x14ac:dyDescent="0.25">
      <c r="A115" s="199">
        <v>17</v>
      </c>
      <c r="B115" s="206"/>
      <c r="C115" s="191" t="s">
        <v>462</v>
      </c>
      <c r="D115" s="192" t="s">
        <v>375</v>
      </c>
      <c r="E115" s="219"/>
      <c r="F115" s="210"/>
      <c r="G115" s="194">
        <f t="shared" si="49"/>
        <v>0</v>
      </c>
      <c r="H115" s="195">
        <f t="shared" si="61"/>
        <v>0</v>
      </c>
      <c r="I115" s="196"/>
      <c r="J115" s="203"/>
      <c r="K115" s="216"/>
    </row>
    <row r="116" spans="1:337" ht="24.75" customHeight="1" x14ac:dyDescent="0.2">
      <c r="A116" s="33" t="s">
        <v>377</v>
      </c>
      <c r="B116" s="13" t="s">
        <v>303</v>
      </c>
      <c r="C116" s="71" t="s">
        <v>110</v>
      </c>
      <c r="D116" s="72" t="s">
        <v>111</v>
      </c>
      <c r="E116" s="16" t="s">
        <v>19</v>
      </c>
      <c r="F116" s="17">
        <v>6.16</v>
      </c>
      <c r="G116" s="17">
        <f t="shared" si="49"/>
        <v>417.32</v>
      </c>
      <c r="H116" s="18">
        <f>ROUND(G116+(G116*$I$9),2)</f>
        <v>527.58000000000004</v>
      </c>
      <c r="I116" s="169">
        <f>ROUND((F116*H116),2)</f>
        <v>3249.89</v>
      </c>
      <c r="J116" s="103"/>
      <c r="K116" s="121">
        <v>535.03</v>
      </c>
    </row>
    <row r="117" spans="1:337" ht="24.75" customHeight="1" x14ac:dyDescent="0.2">
      <c r="A117" s="34" t="s">
        <v>378</v>
      </c>
      <c r="B117" s="9" t="s">
        <v>303</v>
      </c>
      <c r="C117" s="10" t="s">
        <v>147</v>
      </c>
      <c r="D117" s="62" t="s">
        <v>148</v>
      </c>
      <c r="E117" s="12" t="s">
        <v>19</v>
      </c>
      <c r="F117" s="79">
        <v>5.62</v>
      </c>
      <c r="G117" s="7">
        <f t="shared" si="49"/>
        <v>226.54</v>
      </c>
      <c r="H117" s="8">
        <f>ROUND(G117+(G117*$I$9),2)</f>
        <v>286.39</v>
      </c>
      <c r="I117" s="160">
        <f>ROUND((F117*H117),2)</f>
        <v>1609.51</v>
      </c>
      <c r="J117" s="103"/>
      <c r="K117" s="129">
        <v>290.43</v>
      </c>
    </row>
    <row r="118" spans="1:337" ht="22.5" customHeight="1" x14ac:dyDescent="0.2">
      <c r="A118" s="34" t="s">
        <v>379</v>
      </c>
      <c r="B118" s="9" t="s">
        <v>303</v>
      </c>
      <c r="C118" s="10" t="s">
        <v>149</v>
      </c>
      <c r="D118" s="62" t="s">
        <v>150</v>
      </c>
      <c r="E118" s="12" t="s">
        <v>19</v>
      </c>
      <c r="F118" s="79">
        <v>5.0999999999999996</v>
      </c>
      <c r="G118" s="7">
        <f t="shared" si="49"/>
        <v>156.07</v>
      </c>
      <c r="H118" s="8">
        <f>ROUND(G118+(G118*$I$9),2)</f>
        <v>197.3</v>
      </c>
      <c r="I118" s="160">
        <f>ROUND((F118*H118),2)</f>
        <v>1006.23</v>
      </c>
      <c r="J118" s="103"/>
      <c r="K118" s="129">
        <v>200.09</v>
      </c>
    </row>
    <row r="119" spans="1:337" ht="24" customHeight="1" x14ac:dyDescent="0.2">
      <c r="A119" s="34" t="s">
        <v>380</v>
      </c>
      <c r="B119" s="9" t="s">
        <v>45</v>
      </c>
      <c r="C119" s="10" t="s">
        <v>262</v>
      </c>
      <c r="D119" s="62" t="s">
        <v>263</v>
      </c>
      <c r="E119" s="12" t="s">
        <v>19</v>
      </c>
      <c r="F119" s="79">
        <v>1.67</v>
      </c>
      <c r="G119" s="7">
        <f t="shared" si="49"/>
        <v>229.4</v>
      </c>
      <c r="H119" s="8">
        <f>ROUND(G119+(G119*$I$9),2)</f>
        <v>290.01</v>
      </c>
      <c r="I119" s="160">
        <f>ROUND((F119*H119),2)</f>
        <v>484.32</v>
      </c>
      <c r="J119" s="103"/>
      <c r="K119" s="129">
        <v>294.10000000000002</v>
      </c>
    </row>
    <row r="120" spans="1:337" ht="22.5" customHeight="1" thickBot="1" x14ac:dyDescent="0.25">
      <c r="A120" s="34" t="s">
        <v>447</v>
      </c>
      <c r="B120" s="51" t="s">
        <v>238</v>
      </c>
      <c r="C120" s="55" t="s">
        <v>239</v>
      </c>
      <c r="D120" s="85" t="s">
        <v>240</v>
      </c>
      <c r="E120" s="50" t="s">
        <v>46</v>
      </c>
      <c r="F120" s="22">
        <v>2</v>
      </c>
      <c r="G120" s="22">
        <f>K120</f>
        <v>391.3</v>
      </c>
      <c r="H120" s="23">
        <f>ROUND(G120+(G120*$I$9),2)</f>
        <v>494.68</v>
      </c>
      <c r="I120" s="172">
        <f>ROUND((F120*H120),2)</f>
        <v>989.36</v>
      </c>
      <c r="J120" s="103"/>
      <c r="K120" s="118">
        <v>391.3</v>
      </c>
    </row>
    <row r="121" spans="1:337" s="217" customFormat="1" ht="13.5" thickBot="1" x14ac:dyDescent="0.25">
      <c r="A121" s="199">
        <v>18</v>
      </c>
      <c r="B121" s="206"/>
      <c r="C121" s="191" t="s">
        <v>383</v>
      </c>
      <c r="D121" s="192" t="s">
        <v>384</v>
      </c>
      <c r="E121" s="219"/>
      <c r="F121" s="210"/>
      <c r="G121" s="194">
        <f t="shared" si="49"/>
        <v>0</v>
      </c>
      <c r="H121" s="195">
        <f t="shared" ref="H121" si="63">ROUND(G121+(G121*$I$9),2)</f>
        <v>0</v>
      </c>
      <c r="I121" s="196"/>
      <c r="J121" s="203"/>
      <c r="K121" s="216"/>
    </row>
    <row r="122" spans="1:337" ht="56.25" x14ac:dyDescent="0.2">
      <c r="A122" s="33" t="s">
        <v>381</v>
      </c>
      <c r="B122" s="13" t="s">
        <v>45</v>
      </c>
      <c r="C122" s="14" t="s">
        <v>55</v>
      </c>
      <c r="D122" s="24" t="s">
        <v>117</v>
      </c>
      <c r="E122" s="16" t="s">
        <v>19</v>
      </c>
      <c r="F122" s="150">
        <v>134.13</v>
      </c>
      <c r="G122" s="17">
        <f t="shared" si="49"/>
        <v>36.69</v>
      </c>
      <c r="H122" s="18">
        <f>ROUND(G122+(G122*$I$9),2)</f>
        <v>46.38</v>
      </c>
      <c r="I122" s="169">
        <f>ROUND((F122*H122),2)</f>
        <v>6220.95</v>
      </c>
      <c r="J122" s="103"/>
      <c r="K122" s="130">
        <v>47.04</v>
      </c>
    </row>
    <row r="123" spans="1:337" ht="68.25" thickBot="1" x14ac:dyDescent="0.25">
      <c r="A123" s="34" t="s">
        <v>382</v>
      </c>
      <c r="B123" s="9" t="s">
        <v>303</v>
      </c>
      <c r="C123" s="10" t="s">
        <v>123</v>
      </c>
      <c r="D123" s="62" t="s">
        <v>124</v>
      </c>
      <c r="E123" s="11" t="s">
        <v>19</v>
      </c>
      <c r="F123" s="78">
        <v>47.51</v>
      </c>
      <c r="G123" s="7">
        <f t="shared" si="49"/>
        <v>43.22</v>
      </c>
      <c r="H123" s="8">
        <f>ROUND(G123+(G123*$I$9),2)</f>
        <v>54.64</v>
      </c>
      <c r="I123" s="160">
        <f t="shared" ref="I123" si="64">ROUND((F123*H123),2)</f>
        <v>2595.9499999999998</v>
      </c>
      <c r="J123" s="103"/>
      <c r="K123" s="133">
        <v>55.41</v>
      </c>
    </row>
    <row r="124" spans="1:337" ht="36" customHeight="1" thickBot="1" x14ac:dyDescent="0.25">
      <c r="A124" s="75" t="s">
        <v>385</v>
      </c>
      <c r="B124" s="51" t="s">
        <v>303</v>
      </c>
      <c r="C124" s="65" t="s">
        <v>129</v>
      </c>
      <c r="D124" s="66" t="s">
        <v>130</v>
      </c>
      <c r="E124" s="21" t="s">
        <v>19</v>
      </c>
      <c r="F124" s="80">
        <v>106.03</v>
      </c>
      <c r="G124" s="22">
        <f t="shared" si="49"/>
        <v>57.54</v>
      </c>
      <c r="H124" s="23">
        <f>ROUND(G124+(G124*$I$9),2)</f>
        <v>72.739999999999995</v>
      </c>
      <c r="I124" s="172">
        <f t="shared" ref="I124" si="65">ROUND((F124*H124),2)</f>
        <v>7712.62</v>
      </c>
      <c r="J124" s="103"/>
      <c r="K124" s="127">
        <v>73.77</v>
      </c>
    </row>
    <row r="125" spans="1:337" s="205" customFormat="1" ht="13.5" thickBot="1" x14ac:dyDescent="0.25">
      <c r="A125" s="199">
        <v>19</v>
      </c>
      <c r="B125" s="206"/>
      <c r="C125" s="207" t="s">
        <v>388</v>
      </c>
      <c r="D125" s="208" t="s">
        <v>387</v>
      </c>
      <c r="E125" s="209"/>
      <c r="F125" s="210"/>
      <c r="G125" s="194">
        <f t="shared" ref="G125" si="66">ROUND(K125*(1-$K$8),2)</f>
        <v>0</v>
      </c>
      <c r="H125" s="195">
        <f t="shared" ref="H125" si="67">ROUND(G125+(G125*$I$9),2)</f>
        <v>0</v>
      </c>
      <c r="I125" s="196"/>
      <c r="J125" s="203"/>
      <c r="K125" s="218"/>
    </row>
    <row r="126" spans="1:337" ht="35.25" customHeight="1" x14ac:dyDescent="0.2">
      <c r="A126" s="33" t="s">
        <v>390</v>
      </c>
      <c r="B126" s="13" t="s">
        <v>45</v>
      </c>
      <c r="C126" s="57">
        <v>91926</v>
      </c>
      <c r="D126" s="46" t="s">
        <v>73</v>
      </c>
      <c r="E126" s="27" t="s">
        <v>32</v>
      </c>
      <c r="F126" s="82">
        <v>928.7</v>
      </c>
      <c r="G126" s="17">
        <f>ROUND(K126*(1-$K$8),2)</f>
        <v>1.72</v>
      </c>
      <c r="H126" s="18">
        <f>ROUND(G126+(G126*$I$9),2)</f>
        <v>2.17</v>
      </c>
      <c r="I126" s="169">
        <f>ROUND((F126*H126),2)</f>
        <v>2015.28</v>
      </c>
      <c r="J126" s="103"/>
      <c r="K126" s="129">
        <v>2.21</v>
      </c>
    </row>
    <row r="127" spans="1:337" ht="33.75" customHeight="1" x14ac:dyDescent="0.2">
      <c r="A127" s="34" t="s">
        <v>391</v>
      </c>
      <c r="B127" s="9" t="s">
        <v>45</v>
      </c>
      <c r="C127" s="54">
        <v>91928</v>
      </c>
      <c r="D127" s="43" t="s">
        <v>158</v>
      </c>
      <c r="E127" s="12" t="s">
        <v>32</v>
      </c>
      <c r="F127" s="79">
        <v>129.19999999999999</v>
      </c>
      <c r="G127" s="7">
        <f>ROUND(K127*(1-$K$8),2)</f>
        <v>2.72</v>
      </c>
      <c r="H127" s="8">
        <f>ROUND(G127+(G127*$I$9),2)</f>
        <v>3.44</v>
      </c>
      <c r="I127" s="160">
        <f>ROUND((F127*H127),2)</f>
        <v>444.45</v>
      </c>
      <c r="J127" s="103"/>
      <c r="K127" s="126">
        <v>3.49</v>
      </c>
    </row>
    <row r="128" spans="1:337" ht="33.75" customHeight="1" thickBot="1" x14ac:dyDescent="0.25">
      <c r="A128" s="75" t="s">
        <v>392</v>
      </c>
      <c r="B128" s="51" t="s">
        <v>45</v>
      </c>
      <c r="C128" s="55">
        <v>92982</v>
      </c>
      <c r="D128" s="53" t="s">
        <v>160</v>
      </c>
      <c r="E128" s="50" t="s">
        <v>32</v>
      </c>
      <c r="F128" s="81">
        <v>97.5</v>
      </c>
      <c r="G128" s="22">
        <f>ROUND(K128*(1-$K$8),2)</f>
        <v>6.17</v>
      </c>
      <c r="H128" s="23">
        <f>ROUND(G128+(G128*$I$9),2)</f>
        <v>7.8</v>
      </c>
      <c r="I128" s="172">
        <f>ROUND((F128*H128),2)</f>
        <v>760.5</v>
      </c>
      <c r="J128" s="103"/>
      <c r="K128" s="126">
        <v>7.91</v>
      </c>
    </row>
    <row r="129" spans="1:11" s="217" customFormat="1" ht="13.5" thickBot="1" x14ac:dyDescent="0.25">
      <c r="A129" s="199">
        <v>20</v>
      </c>
      <c r="B129" s="206"/>
      <c r="C129" s="207" t="s">
        <v>389</v>
      </c>
      <c r="D129" s="208" t="s">
        <v>386</v>
      </c>
      <c r="E129" s="209"/>
      <c r="F129" s="210"/>
      <c r="G129" s="194">
        <f t="shared" ref="G129" si="68">ROUND(K129*(1-$K$8),2)</f>
        <v>0</v>
      </c>
      <c r="H129" s="195">
        <f t="shared" ref="H129" si="69">ROUND(G129+(G129*$I$9),2)</f>
        <v>0</v>
      </c>
      <c r="I129" s="196"/>
      <c r="J129" s="203"/>
      <c r="K129" s="216"/>
    </row>
    <row r="130" spans="1:11" ht="45" x14ac:dyDescent="0.2">
      <c r="A130" s="33" t="s">
        <v>393</v>
      </c>
      <c r="B130" s="13" t="s">
        <v>303</v>
      </c>
      <c r="C130" s="57" t="s">
        <v>250</v>
      </c>
      <c r="D130" s="45" t="s">
        <v>311</v>
      </c>
      <c r="E130" s="27" t="s">
        <v>46</v>
      </c>
      <c r="F130" s="17">
        <v>6</v>
      </c>
      <c r="G130" s="17">
        <f t="shared" si="2"/>
        <v>40.409999999999997</v>
      </c>
      <c r="H130" s="18">
        <f t="shared" ref="H130:H138" si="70">ROUND(G130+(G130*$I$9),2)</f>
        <v>51.09</v>
      </c>
      <c r="I130" s="169">
        <f t="shared" si="41"/>
        <v>306.54000000000002</v>
      </c>
      <c r="J130" s="103"/>
      <c r="K130" s="119">
        <v>51.81</v>
      </c>
    </row>
    <row r="131" spans="1:11" ht="45" x14ac:dyDescent="0.2">
      <c r="A131" s="34" t="s">
        <v>394</v>
      </c>
      <c r="B131" s="9" t="s">
        <v>303</v>
      </c>
      <c r="C131" s="54" t="s">
        <v>251</v>
      </c>
      <c r="D131" s="89" t="s">
        <v>312</v>
      </c>
      <c r="E131" s="12" t="s">
        <v>46</v>
      </c>
      <c r="F131" s="7">
        <v>5</v>
      </c>
      <c r="G131" s="7">
        <f t="shared" si="2"/>
        <v>42.17</v>
      </c>
      <c r="H131" s="8">
        <f t="shared" si="70"/>
        <v>53.31</v>
      </c>
      <c r="I131" s="160">
        <f t="shared" si="41"/>
        <v>266.55</v>
      </c>
      <c r="J131" s="103"/>
      <c r="K131" s="119">
        <v>54.07</v>
      </c>
    </row>
    <row r="132" spans="1:11" ht="45" x14ac:dyDescent="0.2">
      <c r="A132" s="34" t="s">
        <v>395</v>
      </c>
      <c r="B132" s="9" t="s">
        <v>303</v>
      </c>
      <c r="C132" s="54" t="s">
        <v>252</v>
      </c>
      <c r="D132" s="89" t="s">
        <v>313</v>
      </c>
      <c r="E132" s="12" t="s">
        <v>46</v>
      </c>
      <c r="F132" s="7">
        <v>2</v>
      </c>
      <c r="G132" s="7">
        <f t="shared" si="2"/>
        <v>51.28</v>
      </c>
      <c r="H132" s="8">
        <f t="shared" si="70"/>
        <v>64.83</v>
      </c>
      <c r="I132" s="160">
        <f t="shared" si="41"/>
        <v>129.66</v>
      </c>
      <c r="J132" s="103"/>
      <c r="K132" s="119">
        <v>65.739999999999995</v>
      </c>
    </row>
    <row r="133" spans="1:11" ht="45" x14ac:dyDescent="0.2">
      <c r="A133" s="34" t="s">
        <v>396</v>
      </c>
      <c r="B133" s="9" t="s">
        <v>303</v>
      </c>
      <c r="C133" s="54" t="s">
        <v>253</v>
      </c>
      <c r="D133" s="89" t="s">
        <v>314</v>
      </c>
      <c r="E133" s="12" t="s">
        <v>46</v>
      </c>
      <c r="F133" s="7">
        <v>2</v>
      </c>
      <c r="G133" s="7">
        <f t="shared" si="2"/>
        <v>86.88</v>
      </c>
      <c r="H133" s="8">
        <f t="shared" si="70"/>
        <v>109.83</v>
      </c>
      <c r="I133" s="160">
        <f t="shared" si="41"/>
        <v>219.66</v>
      </c>
      <c r="J133" s="103"/>
      <c r="K133" s="119">
        <v>111.38</v>
      </c>
    </row>
    <row r="134" spans="1:11" s="40" customFormat="1" ht="37.5" customHeight="1" x14ac:dyDescent="0.2">
      <c r="A134" s="34" t="s">
        <v>399</v>
      </c>
      <c r="B134" s="9" t="s">
        <v>45</v>
      </c>
      <c r="C134" s="54">
        <v>86909</v>
      </c>
      <c r="D134" s="89" t="s">
        <v>153</v>
      </c>
      <c r="E134" s="12" t="s">
        <v>46</v>
      </c>
      <c r="F134" s="7">
        <v>2</v>
      </c>
      <c r="G134" s="7">
        <f t="shared" ref="G134:G141" si="71">ROUND(K134*(1-$K$8),2)</f>
        <v>58.09</v>
      </c>
      <c r="H134" s="8">
        <f t="shared" si="70"/>
        <v>73.44</v>
      </c>
      <c r="I134" s="160">
        <f t="shared" ref="I134:I141" si="72">ROUND((F134*H134),2)</f>
        <v>146.88</v>
      </c>
      <c r="J134" s="103"/>
      <c r="K134" s="117">
        <v>74.48</v>
      </c>
    </row>
    <row r="135" spans="1:11" s="40" customFormat="1" ht="37.5" customHeight="1" x14ac:dyDescent="0.2">
      <c r="A135" s="34" t="s">
        <v>400</v>
      </c>
      <c r="B135" s="9" t="s">
        <v>45</v>
      </c>
      <c r="C135" s="54">
        <v>86911</v>
      </c>
      <c r="D135" s="89" t="s">
        <v>154</v>
      </c>
      <c r="E135" s="12" t="s">
        <v>46</v>
      </c>
      <c r="F135" s="7">
        <v>6</v>
      </c>
      <c r="G135" s="7">
        <f t="shared" si="71"/>
        <v>24.82</v>
      </c>
      <c r="H135" s="8">
        <f t="shared" si="70"/>
        <v>31.38</v>
      </c>
      <c r="I135" s="160">
        <f t="shared" si="72"/>
        <v>188.28</v>
      </c>
      <c r="J135" s="103"/>
      <c r="K135" s="117">
        <v>31.82</v>
      </c>
    </row>
    <row r="136" spans="1:11" s="40" customFormat="1" ht="37.5" customHeight="1" x14ac:dyDescent="0.2">
      <c r="A136" s="34" t="s">
        <v>401</v>
      </c>
      <c r="B136" s="9" t="s">
        <v>303</v>
      </c>
      <c r="C136" s="54" t="s">
        <v>155</v>
      </c>
      <c r="D136" s="89" t="s">
        <v>156</v>
      </c>
      <c r="E136" s="12" t="s">
        <v>46</v>
      </c>
      <c r="F136" s="7">
        <v>1</v>
      </c>
      <c r="G136" s="7">
        <f t="shared" si="71"/>
        <v>26.82</v>
      </c>
      <c r="H136" s="8">
        <f t="shared" si="70"/>
        <v>33.909999999999997</v>
      </c>
      <c r="I136" s="160">
        <f t="shared" si="72"/>
        <v>33.909999999999997</v>
      </c>
      <c r="J136" s="103"/>
      <c r="K136" s="117">
        <v>34.380000000000003</v>
      </c>
    </row>
    <row r="137" spans="1:11" ht="37.5" customHeight="1" x14ac:dyDescent="0.2">
      <c r="A137" s="34" t="s">
        <v>402</v>
      </c>
      <c r="B137" s="9" t="s">
        <v>45</v>
      </c>
      <c r="C137" s="54">
        <v>86878</v>
      </c>
      <c r="D137" s="89" t="s">
        <v>247</v>
      </c>
      <c r="E137" s="12" t="s">
        <v>46</v>
      </c>
      <c r="F137" s="7">
        <v>2</v>
      </c>
      <c r="G137" s="7">
        <f t="shared" si="71"/>
        <v>31.18</v>
      </c>
      <c r="H137" s="8">
        <f t="shared" si="70"/>
        <v>39.42</v>
      </c>
      <c r="I137" s="160">
        <f t="shared" si="72"/>
        <v>78.84</v>
      </c>
      <c r="J137" s="103"/>
      <c r="K137" s="121">
        <v>39.979999999999997</v>
      </c>
    </row>
    <row r="138" spans="1:11" ht="24" customHeight="1" x14ac:dyDescent="0.2">
      <c r="A138" s="34" t="s">
        <v>403</v>
      </c>
      <c r="B138" s="9" t="s">
        <v>45</v>
      </c>
      <c r="C138" s="54">
        <v>95544</v>
      </c>
      <c r="D138" s="89" t="s">
        <v>254</v>
      </c>
      <c r="E138" s="12" t="s">
        <v>46</v>
      </c>
      <c r="F138" s="7">
        <v>4</v>
      </c>
      <c r="G138" s="7">
        <f t="shared" si="71"/>
        <v>21.33</v>
      </c>
      <c r="H138" s="8">
        <f t="shared" si="70"/>
        <v>26.97</v>
      </c>
      <c r="I138" s="160">
        <f t="shared" si="72"/>
        <v>107.88</v>
      </c>
      <c r="J138" s="103"/>
      <c r="K138" s="119">
        <v>27.35</v>
      </c>
    </row>
    <row r="139" spans="1:11" ht="22.5" x14ac:dyDescent="0.2">
      <c r="A139" s="34" t="s">
        <v>404</v>
      </c>
      <c r="B139" s="9" t="s">
        <v>45</v>
      </c>
      <c r="C139" s="54">
        <v>9535</v>
      </c>
      <c r="D139" s="43" t="s">
        <v>179</v>
      </c>
      <c r="E139" s="12" t="s">
        <v>46</v>
      </c>
      <c r="F139" s="7">
        <v>6</v>
      </c>
      <c r="G139" s="7">
        <f t="shared" si="71"/>
        <v>53.02</v>
      </c>
      <c r="H139" s="8">
        <f t="shared" ref="H139" si="73">ROUND(G139+(G139*$I$9),2)</f>
        <v>67.03</v>
      </c>
      <c r="I139" s="160">
        <f t="shared" si="72"/>
        <v>402.18</v>
      </c>
      <c r="J139" s="103"/>
      <c r="K139" s="119">
        <v>67.98</v>
      </c>
    </row>
    <row r="140" spans="1:11" s="40" customFormat="1" ht="71.25" customHeight="1" x14ac:dyDescent="0.2">
      <c r="A140" s="34" t="s">
        <v>405</v>
      </c>
      <c r="B140" s="9" t="s">
        <v>303</v>
      </c>
      <c r="C140" s="54" t="s">
        <v>98</v>
      </c>
      <c r="D140" s="89" t="s">
        <v>99</v>
      </c>
      <c r="E140" s="12" t="s">
        <v>46</v>
      </c>
      <c r="F140" s="7">
        <v>4</v>
      </c>
      <c r="G140" s="7">
        <f t="shared" si="71"/>
        <v>428.17</v>
      </c>
      <c r="H140" s="8">
        <f>ROUND(G140+(G140*$I$9),2)</f>
        <v>541.29</v>
      </c>
      <c r="I140" s="160">
        <f t="shared" si="72"/>
        <v>2165.16</v>
      </c>
      <c r="J140" s="103"/>
      <c r="K140" s="117">
        <v>548.94000000000005</v>
      </c>
    </row>
    <row r="141" spans="1:11" s="40" customFormat="1" ht="13.5" customHeight="1" x14ac:dyDescent="0.2">
      <c r="A141" s="34" t="s">
        <v>406</v>
      </c>
      <c r="B141" s="9" t="s">
        <v>303</v>
      </c>
      <c r="C141" s="54" t="s">
        <v>151</v>
      </c>
      <c r="D141" s="89" t="s">
        <v>152</v>
      </c>
      <c r="E141" s="12" t="s">
        <v>46</v>
      </c>
      <c r="F141" s="7">
        <v>4</v>
      </c>
      <c r="G141" s="7">
        <f t="shared" si="71"/>
        <v>19.62</v>
      </c>
      <c r="H141" s="8">
        <f>ROUND(G141+(G141*$I$9),2)</f>
        <v>24.8</v>
      </c>
      <c r="I141" s="160">
        <f t="shared" si="72"/>
        <v>99.2</v>
      </c>
      <c r="J141" s="103"/>
      <c r="K141" s="117">
        <v>25.16</v>
      </c>
    </row>
    <row r="142" spans="1:11" ht="27" customHeight="1" x14ac:dyDescent="0.2">
      <c r="A142" s="75" t="s">
        <v>407</v>
      </c>
      <c r="B142" s="51" t="s">
        <v>45</v>
      </c>
      <c r="C142" s="55">
        <v>86883</v>
      </c>
      <c r="D142" s="85" t="s">
        <v>248</v>
      </c>
      <c r="E142" s="50" t="s">
        <v>46</v>
      </c>
      <c r="F142" s="22">
        <v>2</v>
      </c>
      <c r="G142" s="22">
        <f t="shared" si="2"/>
        <v>7.43</v>
      </c>
      <c r="H142" s="23">
        <f>ROUND(G142+(G142*$I$9),2)</f>
        <v>9.39</v>
      </c>
      <c r="I142" s="172">
        <f t="shared" si="41"/>
        <v>18.78</v>
      </c>
      <c r="J142" s="103"/>
      <c r="K142" s="121">
        <v>9.5299999999999994</v>
      </c>
    </row>
    <row r="143" spans="1:11" ht="27" customHeight="1" thickBot="1" x14ac:dyDescent="0.25">
      <c r="A143" s="403" t="s">
        <v>484</v>
      </c>
      <c r="B143" s="9" t="s">
        <v>45</v>
      </c>
      <c r="C143" s="54">
        <v>83626</v>
      </c>
      <c r="D143" s="43" t="s">
        <v>265</v>
      </c>
      <c r="E143" s="11" t="s">
        <v>32</v>
      </c>
      <c r="F143" s="7">
        <v>13</v>
      </c>
      <c r="G143" s="7">
        <f>ROUND(K143*(1-$K$8),2)</f>
        <v>80.75</v>
      </c>
      <c r="H143" s="8">
        <f>ROUND(G143+(G143*$I$9),2)</f>
        <v>102.08</v>
      </c>
      <c r="I143" s="160">
        <f>ROUND((F143*H143),2)</f>
        <v>1327.04</v>
      </c>
      <c r="J143" s="103"/>
      <c r="K143" s="121">
        <v>103.53</v>
      </c>
    </row>
    <row r="144" spans="1:11" s="205" customFormat="1" ht="13.5" customHeight="1" thickBot="1" x14ac:dyDescent="0.25">
      <c r="A144" s="199">
        <v>21</v>
      </c>
      <c r="B144" s="200"/>
      <c r="C144" s="191" t="s">
        <v>431</v>
      </c>
      <c r="D144" s="192" t="s">
        <v>432</v>
      </c>
      <c r="E144" s="201"/>
      <c r="F144" s="202"/>
      <c r="G144" s="194">
        <f t="shared" ref="G144:G147" si="74">ROUND(K144*(1-$K$8),2)</f>
        <v>0</v>
      </c>
      <c r="H144" s="195">
        <f t="shared" ref="H144:H150" si="75">ROUND(G144+(G144*$I$9),2)</f>
        <v>0</v>
      </c>
      <c r="I144" s="196"/>
      <c r="J144" s="203"/>
      <c r="K144" s="212"/>
    </row>
    <row r="145" spans="1:11" s="144" customFormat="1" ht="13.5" customHeight="1" thickBot="1" x14ac:dyDescent="0.25">
      <c r="A145" s="239"/>
      <c r="B145" s="231"/>
      <c r="C145" s="240"/>
      <c r="D145" s="233" t="s">
        <v>131</v>
      </c>
      <c r="E145" s="59"/>
      <c r="F145" s="234"/>
      <c r="G145" s="235">
        <f t="shared" si="74"/>
        <v>0</v>
      </c>
      <c r="H145" s="236">
        <f t="shared" si="75"/>
        <v>0</v>
      </c>
      <c r="I145" s="237">
        <f t="shared" ref="I145:I150" si="76">ROUND((F145*H145),2)</f>
        <v>0</v>
      </c>
      <c r="J145" s="142"/>
      <c r="K145" s="238"/>
    </row>
    <row r="146" spans="1:11" ht="25.5" customHeight="1" x14ac:dyDescent="0.2">
      <c r="A146" s="33" t="s">
        <v>433</v>
      </c>
      <c r="B146" s="13" t="s">
        <v>45</v>
      </c>
      <c r="C146" s="14" t="s">
        <v>139</v>
      </c>
      <c r="D146" s="24" t="s">
        <v>140</v>
      </c>
      <c r="E146" s="27" t="s">
        <v>19</v>
      </c>
      <c r="F146" s="17">
        <v>76.11</v>
      </c>
      <c r="G146" s="17">
        <f t="shared" si="74"/>
        <v>8.86</v>
      </c>
      <c r="H146" s="18">
        <f t="shared" si="75"/>
        <v>11.2</v>
      </c>
      <c r="I146" s="169">
        <f t="shared" si="76"/>
        <v>852.43</v>
      </c>
      <c r="J146" s="103"/>
      <c r="K146" s="118">
        <v>11.36</v>
      </c>
    </row>
    <row r="147" spans="1:11" ht="26.25" customHeight="1" x14ac:dyDescent="0.2">
      <c r="A147" s="34" t="s">
        <v>434</v>
      </c>
      <c r="B147" s="9" t="s">
        <v>45</v>
      </c>
      <c r="C147" s="10" t="s">
        <v>141</v>
      </c>
      <c r="D147" s="62" t="s">
        <v>142</v>
      </c>
      <c r="E147" s="12" t="s">
        <v>19</v>
      </c>
      <c r="F147" s="7">
        <v>33.86</v>
      </c>
      <c r="G147" s="7">
        <f t="shared" si="74"/>
        <v>15.98</v>
      </c>
      <c r="H147" s="8">
        <f t="shared" si="75"/>
        <v>20.2</v>
      </c>
      <c r="I147" s="160">
        <f t="shared" si="76"/>
        <v>683.97</v>
      </c>
      <c r="J147" s="103"/>
      <c r="K147" s="121">
        <v>20.49</v>
      </c>
    </row>
    <row r="148" spans="1:11" ht="34.5" customHeight="1" thickBot="1" x14ac:dyDescent="0.25">
      <c r="A148" s="75" t="s">
        <v>435</v>
      </c>
      <c r="B148" s="51" t="s">
        <v>303</v>
      </c>
      <c r="C148" s="65" t="s">
        <v>137</v>
      </c>
      <c r="D148" s="66" t="s">
        <v>138</v>
      </c>
      <c r="E148" s="50" t="s">
        <v>19</v>
      </c>
      <c r="F148" s="22">
        <v>109.97</v>
      </c>
      <c r="G148" s="22">
        <f t="shared" ref="G148:G184" si="77">ROUND(K148*(1-$K$8),2)</f>
        <v>7.65</v>
      </c>
      <c r="H148" s="23">
        <f t="shared" si="75"/>
        <v>9.67</v>
      </c>
      <c r="I148" s="172">
        <f t="shared" si="76"/>
        <v>1063.4100000000001</v>
      </c>
      <c r="J148" s="103"/>
      <c r="K148" s="119">
        <v>9.81</v>
      </c>
    </row>
    <row r="149" spans="1:11" s="144" customFormat="1" ht="13.5" customHeight="1" thickBot="1" x14ac:dyDescent="0.25">
      <c r="A149" s="230"/>
      <c r="B149" s="231"/>
      <c r="C149" s="232"/>
      <c r="D149" s="233" t="s">
        <v>134</v>
      </c>
      <c r="E149" s="44"/>
      <c r="F149" s="235"/>
      <c r="G149" s="235">
        <f t="shared" si="77"/>
        <v>0</v>
      </c>
      <c r="H149" s="236">
        <f t="shared" si="75"/>
        <v>0</v>
      </c>
      <c r="I149" s="237">
        <f t="shared" si="76"/>
        <v>0</v>
      </c>
      <c r="J149" s="142"/>
      <c r="K149" s="241"/>
    </row>
    <row r="150" spans="1:11" ht="23.25" customHeight="1" x14ac:dyDescent="0.2">
      <c r="A150" s="33" t="s">
        <v>436</v>
      </c>
      <c r="B150" s="13" t="s">
        <v>45</v>
      </c>
      <c r="C150" s="14" t="s">
        <v>58</v>
      </c>
      <c r="D150" s="24" t="s">
        <v>76</v>
      </c>
      <c r="E150" s="27" t="s">
        <v>19</v>
      </c>
      <c r="F150" s="82">
        <v>106.16</v>
      </c>
      <c r="G150" s="17">
        <f t="shared" si="77"/>
        <v>1.66</v>
      </c>
      <c r="H150" s="18">
        <f t="shared" si="75"/>
        <v>2.1</v>
      </c>
      <c r="I150" s="169">
        <f t="shared" si="76"/>
        <v>222.94</v>
      </c>
      <c r="J150" s="103"/>
      <c r="K150" s="125">
        <v>2.13</v>
      </c>
    </row>
    <row r="151" spans="1:11" ht="35.25" customHeight="1" thickBot="1" x14ac:dyDescent="0.25">
      <c r="A151" s="75" t="s">
        <v>437</v>
      </c>
      <c r="B151" s="51" t="s">
        <v>303</v>
      </c>
      <c r="C151" s="65" t="s">
        <v>137</v>
      </c>
      <c r="D151" s="66" t="s">
        <v>138</v>
      </c>
      <c r="E151" s="50" t="s">
        <v>19</v>
      </c>
      <c r="F151" s="81">
        <v>106.16</v>
      </c>
      <c r="G151" s="22">
        <f t="shared" si="77"/>
        <v>7.65</v>
      </c>
      <c r="H151" s="23">
        <f t="shared" ref="H151:H153" si="78">ROUND(G151+(G151*$I$9),2)</f>
        <v>9.67</v>
      </c>
      <c r="I151" s="172">
        <f t="shared" ref="I151:I153" si="79">ROUND((F151*H151),2)</f>
        <v>1026.57</v>
      </c>
      <c r="J151" s="103"/>
      <c r="K151" s="127">
        <v>9.81</v>
      </c>
    </row>
    <row r="152" spans="1:11" s="251" customFormat="1" ht="13.5" customHeight="1" thickBot="1" x14ac:dyDescent="0.25">
      <c r="A152" s="242"/>
      <c r="B152" s="233"/>
      <c r="C152" s="243"/>
      <c r="D152" s="233" t="s">
        <v>133</v>
      </c>
      <c r="E152" s="244"/>
      <c r="F152" s="245"/>
      <c r="G152" s="246">
        <f t="shared" si="77"/>
        <v>0</v>
      </c>
      <c r="H152" s="247">
        <f t="shared" si="78"/>
        <v>0</v>
      </c>
      <c r="I152" s="248">
        <f t="shared" si="79"/>
        <v>0</v>
      </c>
      <c r="J152" s="249"/>
      <c r="K152" s="250"/>
    </row>
    <row r="153" spans="1:11" ht="25.5" customHeight="1" x14ac:dyDescent="0.2">
      <c r="A153" s="33" t="s">
        <v>438</v>
      </c>
      <c r="B153" s="13" t="s">
        <v>45</v>
      </c>
      <c r="C153" s="14" t="s">
        <v>135</v>
      </c>
      <c r="D153" s="24" t="s">
        <v>136</v>
      </c>
      <c r="E153" s="27" t="s">
        <v>19</v>
      </c>
      <c r="F153" s="82">
        <v>143.33000000000001</v>
      </c>
      <c r="G153" s="17">
        <f t="shared" si="77"/>
        <v>15.78</v>
      </c>
      <c r="H153" s="18">
        <f t="shared" si="78"/>
        <v>19.95</v>
      </c>
      <c r="I153" s="169">
        <f t="shared" si="79"/>
        <v>2859.43</v>
      </c>
      <c r="J153" s="103"/>
      <c r="K153" s="125">
        <v>20.23</v>
      </c>
    </row>
    <row r="154" spans="1:11" ht="25.5" customHeight="1" thickBot="1" x14ac:dyDescent="0.25">
      <c r="A154" s="75" t="s">
        <v>439</v>
      </c>
      <c r="B154" s="51" t="s">
        <v>45</v>
      </c>
      <c r="C154" s="65" t="s">
        <v>56</v>
      </c>
      <c r="D154" s="66" t="s">
        <v>57</v>
      </c>
      <c r="E154" s="50" t="s">
        <v>19</v>
      </c>
      <c r="F154" s="81">
        <v>143.33000000000001</v>
      </c>
      <c r="G154" s="22">
        <f t="shared" si="77"/>
        <v>6.9</v>
      </c>
      <c r="H154" s="23">
        <f t="shared" ref="H154" si="80">ROUND(G154+(G154*$I$9),2)</f>
        <v>8.7200000000000006</v>
      </c>
      <c r="I154" s="172">
        <f t="shared" ref="I154" si="81">ROUND((F154*H154),2)</f>
        <v>1249.8399999999999</v>
      </c>
      <c r="J154" s="103"/>
      <c r="K154" s="133">
        <v>8.84</v>
      </c>
    </row>
    <row r="155" spans="1:11" s="144" customFormat="1" ht="13.5" customHeight="1" thickBot="1" x14ac:dyDescent="0.25">
      <c r="A155" s="230"/>
      <c r="B155" s="231"/>
      <c r="C155" s="232"/>
      <c r="D155" s="233" t="s">
        <v>398</v>
      </c>
      <c r="E155" s="44"/>
      <c r="F155" s="234"/>
      <c r="G155" s="235">
        <f t="shared" si="77"/>
        <v>0</v>
      </c>
      <c r="H155" s="236">
        <f t="shared" ref="H155:H157" si="82">ROUND(G155+(G155*$I$9),2)</f>
        <v>0</v>
      </c>
      <c r="I155" s="237">
        <f t="shared" ref="I155:I157" si="83">ROUND((F155*H155),2)</f>
        <v>0</v>
      </c>
      <c r="J155" s="142"/>
      <c r="K155" s="252"/>
    </row>
    <row r="156" spans="1:11" ht="38.25" customHeight="1" x14ac:dyDescent="0.2">
      <c r="A156" s="33" t="s">
        <v>440</v>
      </c>
      <c r="B156" s="13" t="s">
        <v>303</v>
      </c>
      <c r="C156" s="14" t="s">
        <v>143</v>
      </c>
      <c r="D156" s="24" t="s">
        <v>144</v>
      </c>
      <c r="E156" s="27" t="s">
        <v>19</v>
      </c>
      <c r="F156" s="82">
        <v>29.1</v>
      </c>
      <c r="G156" s="17">
        <f t="shared" si="77"/>
        <v>12.69</v>
      </c>
      <c r="H156" s="18">
        <f t="shared" si="82"/>
        <v>16.04</v>
      </c>
      <c r="I156" s="169">
        <f t="shared" si="83"/>
        <v>466.76</v>
      </c>
      <c r="J156" s="103"/>
      <c r="K156" s="134">
        <v>16.27</v>
      </c>
    </row>
    <row r="157" spans="1:11" ht="36" customHeight="1" thickBot="1" x14ac:dyDescent="0.25">
      <c r="A157" s="75" t="s">
        <v>441</v>
      </c>
      <c r="B157" s="51" t="s">
        <v>303</v>
      </c>
      <c r="C157" s="65" t="s">
        <v>145</v>
      </c>
      <c r="D157" s="66" t="s">
        <v>146</v>
      </c>
      <c r="E157" s="50" t="s">
        <v>19</v>
      </c>
      <c r="F157" s="81">
        <v>12.4</v>
      </c>
      <c r="G157" s="22">
        <f t="shared" si="77"/>
        <v>17.920000000000002</v>
      </c>
      <c r="H157" s="23">
        <f t="shared" si="82"/>
        <v>22.65</v>
      </c>
      <c r="I157" s="172">
        <f t="shared" si="83"/>
        <v>280.86</v>
      </c>
      <c r="J157" s="103"/>
      <c r="K157" s="126">
        <v>22.98</v>
      </c>
    </row>
    <row r="158" spans="1:11" s="205" customFormat="1" ht="12.75" customHeight="1" thickBot="1" x14ac:dyDescent="0.25">
      <c r="A158" s="199">
        <v>22</v>
      </c>
      <c r="B158" s="206"/>
      <c r="C158" s="207" t="s">
        <v>412</v>
      </c>
      <c r="D158" s="208" t="s">
        <v>397</v>
      </c>
      <c r="E158" s="209"/>
      <c r="F158" s="210"/>
      <c r="G158" s="194">
        <f t="shared" ref="G158:G175" si="84">ROUND(K158*(1-$K$8),2)</f>
        <v>0</v>
      </c>
      <c r="H158" s="195">
        <f t="shared" ref="H158:H175" si="85">ROUND(G158+(G158*$I$9),2)</f>
        <v>0</v>
      </c>
      <c r="I158" s="196"/>
      <c r="J158" s="203"/>
      <c r="K158" s="211"/>
    </row>
    <row r="159" spans="1:11" ht="34.5" customHeight="1" x14ac:dyDescent="0.2">
      <c r="A159" s="33" t="s">
        <v>413</v>
      </c>
      <c r="B159" s="13" t="s">
        <v>45</v>
      </c>
      <c r="C159" s="57">
        <v>12039</v>
      </c>
      <c r="D159" s="187" t="s">
        <v>249</v>
      </c>
      <c r="E159" s="27" t="s">
        <v>46</v>
      </c>
      <c r="F159" s="82">
        <v>1</v>
      </c>
      <c r="G159" s="17">
        <f t="shared" si="84"/>
        <v>193.23</v>
      </c>
      <c r="H159" s="18">
        <f t="shared" ref="H159:H164" si="86">ROUND(G159+(G159*$I$9),2)</f>
        <v>244.28</v>
      </c>
      <c r="I159" s="169">
        <f t="shared" ref="I159:I164" si="87">ROUND((F159*H159),2)</f>
        <v>244.28</v>
      </c>
      <c r="J159" s="103"/>
      <c r="K159" s="126">
        <v>247.73</v>
      </c>
    </row>
    <row r="160" spans="1:11" ht="24.75" customHeight="1" x14ac:dyDescent="0.2">
      <c r="A160" s="34" t="s">
        <v>414</v>
      </c>
      <c r="B160" s="9" t="s">
        <v>259</v>
      </c>
      <c r="C160" s="54">
        <v>39446</v>
      </c>
      <c r="D160" s="90" t="s">
        <v>260</v>
      </c>
      <c r="E160" s="12" t="s">
        <v>46</v>
      </c>
      <c r="F160" s="79">
        <v>2</v>
      </c>
      <c r="G160" s="7">
        <f t="shared" si="84"/>
        <v>111.46</v>
      </c>
      <c r="H160" s="8">
        <f t="shared" si="86"/>
        <v>140.91</v>
      </c>
      <c r="I160" s="160">
        <f t="shared" si="87"/>
        <v>281.82</v>
      </c>
      <c r="J160" s="103"/>
      <c r="K160" s="126">
        <v>142.9</v>
      </c>
    </row>
    <row r="161" spans="1:11" ht="24" customHeight="1" x14ac:dyDescent="0.2">
      <c r="A161" s="34" t="s">
        <v>415</v>
      </c>
      <c r="B161" s="9" t="s">
        <v>259</v>
      </c>
      <c r="C161" s="54">
        <v>39447</v>
      </c>
      <c r="D161" s="90" t="s">
        <v>261</v>
      </c>
      <c r="E161" s="12" t="s">
        <v>46</v>
      </c>
      <c r="F161" s="79">
        <v>2</v>
      </c>
      <c r="G161" s="7">
        <f t="shared" si="84"/>
        <v>119.2</v>
      </c>
      <c r="H161" s="8">
        <f t="shared" si="86"/>
        <v>150.69</v>
      </c>
      <c r="I161" s="160">
        <f t="shared" si="87"/>
        <v>301.38</v>
      </c>
      <c r="J161" s="103"/>
      <c r="K161" s="127">
        <v>152.82</v>
      </c>
    </row>
    <row r="162" spans="1:11" ht="24" customHeight="1" x14ac:dyDescent="0.2">
      <c r="A162" s="34" t="s">
        <v>416</v>
      </c>
      <c r="B162" s="9" t="s">
        <v>45</v>
      </c>
      <c r="C162" s="54">
        <v>93655</v>
      </c>
      <c r="D162" s="89" t="s">
        <v>164</v>
      </c>
      <c r="E162" s="12" t="s">
        <v>46</v>
      </c>
      <c r="F162" s="79">
        <v>5</v>
      </c>
      <c r="G162" s="7">
        <f t="shared" si="84"/>
        <v>9.43</v>
      </c>
      <c r="H162" s="8">
        <f t="shared" si="86"/>
        <v>11.92</v>
      </c>
      <c r="I162" s="160">
        <f t="shared" si="87"/>
        <v>59.6</v>
      </c>
      <c r="J162" s="103"/>
      <c r="K162" s="126">
        <v>12.09</v>
      </c>
    </row>
    <row r="163" spans="1:11" ht="22.5" customHeight="1" x14ac:dyDescent="0.2">
      <c r="A163" s="34" t="s">
        <v>417</v>
      </c>
      <c r="B163" s="9" t="s">
        <v>45</v>
      </c>
      <c r="C163" s="54">
        <v>93663</v>
      </c>
      <c r="D163" s="89" t="s">
        <v>165</v>
      </c>
      <c r="E163" s="12" t="s">
        <v>46</v>
      </c>
      <c r="F163" s="79">
        <v>6</v>
      </c>
      <c r="G163" s="7">
        <f t="shared" si="84"/>
        <v>45.44</v>
      </c>
      <c r="H163" s="8">
        <f t="shared" si="86"/>
        <v>57.45</v>
      </c>
      <c r="I163" s="160">
        <f t="shared" si="87"/>
        <v>344.7</v>
      </c>
      <c r="J163" s="103"/>
      <c r="K163" s="126">
        <v>58.26</v>
      </c>
    </row>
    <row r="164" spans="1:11" ht="13.5" customHeight="1" x14ac:dyDescent="0.2">
      <c r="A164" s="34" t="s">
        <v>418</v>
      </c>
      <c r="B164" s="9" t="s">
        <v>259</v>
      </c>
      <c r="C164" s="54">
        <v>34714</v>
      </c>
      <c r="D164" s="90" t="s">
        <v>264</v>
      </c>
      <c r="E164" s="12" t="s">
        <v>46</v>
      </c>
      <c r="F164" s="79">
        <v>1</v>
      </c>
      <c r="G164" s="7">
        <f t="shared" si="84"/>
        <v>59.65</v>
      </c>
      <c r="H164" s="8">
        <f t="shared" si="86"/>
        <v>75.41</v>
      </c>
      <c r="I164" s="160">
        <f t="shared" si="87"/>
        <v>75.41</v>
      </c>
      <c r="J164" s="103"/>
      <c r="K164" s="126">
        <v>76.48</v>
      </c>
    </row>
    <row r="165" spans="1:11" ht="35.25" customHeight="1" x14ac:dyDescent="0.2">
      <c r="A165" s="34" t="s">
        <v>419</v>
      </c>
      <c r="B165" s="9" t="s">
        <v>45</v>
      </c>
      <c r="C165" s="54">
        <v>91983</v>
      </c>
      <c r="D165" s="89" t="s">
        <v>163</v>
      </c>
      <c r="E165" s="12" t="s">
        <v>46</v>
      </c>
      <c r="F165" s="79">
        <v>2</v>
      </c>
      <c r="G165" s="7">
        <f t="shared" si="84"/>
        <v>50.82</v>
      </c>
      <c r="H165" s="8">
        <f t="shared" si="85"/>
        <v>64.25</v>
      </c>
      <c r="I165" s="160">
        <f t="shared" ref="I165:I175" si="88">ROUND((F165*H165),2)</f>
        <v>128.5</v>
      </c>
      <c r="J165" s="103"/>
      <c r="K165" s="126">
        <v>65.16</v>
      </c>
    </row>
    <row r="166" spans="1:11" ht="36.75" customHeight="1" x14ac:dyDescent="0.2">
      <c r="A166" s="34" t="s">
        <v>420</v>
      </c>
      <c r="B166" s="9" t="s">
        <v>45</v>
      </c>
      <c r="C166" s="54">
        <v>91992</v>
      </c>
      <c r="D166" s="89" t="s">
        <v>172</v>
      </c>
      <c r="E166" s="12" t="s">
        <v>46</v>
      </c>
      <c r="F166" s="79">
        <v>6</v>
      </c>
      <c r="G166" s="7">
        <f t="shared" si="84"/>
        <v>21.17</v>
      </c>
      <c r="H166" s="8">
        <f t="shared" si="85"/>
        <v>26.76</v>
      </c>
      <c r="I166" s="160">
        <f t="shared" si="88"/>
        <v>160.56</v>
      </c>
      <c r="J166" s="103"/>
      <c r="K166" s="126">
        <v>27.14</v>
      </c>
    </row>
    <row r="167" spans="1:11" ht="33.75" x14ac:dyDescent="0.2">
      <c r="A167" s="34" t="s">
        <v>421</v>
      </c>
      <c r="B167" s="9" t="s">
        <v>45</v>
      </c>
      <c r="C167" s="54">
        <v>91996</v>
      </c>
      <c r="D167" s="89" t="s">
        <v>173</v>
      </c>
      <c r="E167" s="12" t="s">
        <v>46</v>
      </c>
      <c r="F167" s="79">
        <v>11</v>
      </c>
      <c r="G167" s="7">
        <f t="shared" si="84"/>
        <v>16.309999999999999</v>
      </c>
      <c r="H167" s="8">
        <f t="shared" si="85"/>
        <v>20.62</v>
      </c>
      <c r="I167" s="160">
        <f t="shared" si="88"/>
        <v>226.82</v>
      </c>
      <c r="J167" s="103"/>
      <c r="K167" s="126">
        <v>20.91</v>
      </c>
    </row>
    <row r="168" spans="1:11" ht="34.5" customHeight="1" x14ac:dyDescent="0.2">
      <c r="A168" s="34" t="s">
        <v>422</v>
      </c>
      <c r="B168" s="9" t="s">
        <v>45</v>
      </c>
      <c r="C168" s="54">
        <v>92029</v>
      </c>
      <c r="D168" s="89" t="s">
        <v>174</v>
      </c>
      <c r="E168" s="12" t="s">
        <v>46</v>
      </c>
      <c r="F168" s="79">
        <v>2</v>
      </c>
      <c r="G168" s="7">
        <f t="shared" si="84"/>
        <v>27.47</v>
      </c>
      <c r="H168" s="8">
        <f t="shared" si="85"/>
        <v>34.729999999999997</v>
      </c>
      <c r="I168" s="160">
        <f t="shared" si="88"/>
        <v>69.459999999999994</v>
      </c>
      <c r="J168" s="103"/>
      <c r="K168" s="126">
        <v>35.22</v>
      </c>
    </row>
    <row r="169" spans="1:11" ht="36" customHeight="1" x14ac:dyDescent="0.2">
      <c r="A169" s="34" t="s">
        <v>423</v>
      </c>
      <c r="B169" s="9" t="s">
        <v>45</v>
      </c>
      <c r="C169" s="54">
        <v>92023</v>
      </c>
      <c r="D169" s="89" t="s">
        <v>175</v>
      </c>
      <c r="E169" s="12" t="s">
        <v>46</v>
      </c>
      <c r="F169" s="79">
        <v>3</v>
      </c>
      <c r="G169" s="7">
        <f t="shared" si="84"/>
        <v>24.22</v>
      </c>
      <c r="H169" s="8">
        <f t="shared" si="85"/>
        <v>30.62</v>
      </c>
      <c r="I169" s="160">
        <f t="shared" si="88"/>
        <v>91.86</v>
      </c>
      <c r="J169" s="103"/>
      <c r="K169" s="126">
        <v>31.05</v>
      </c>
    </row>
    <row r="170" spans="1:11" ht="36.75" customHeight="1" x14ac:dyDescent="0.2">
      <c r="A170" s="34" t="s">
        <v>424</v>
      </c>
      <c r="B170" s="9" t="s">
        <v>45</v>
      </c>
      <c r="C170" s="54">
        <v>91961</v>
      </c>
      <c r="D170" s="89" t="s">
        <v>176</v>
      </c>
      <c r="E170" s="12" t="s">
        <v>46</v>
      </c>
      <c r="F170" s="79">
        <v>4</v>
      </c>
      <c r="G170" s="7">
        <f t="shared" si="84"/>
        <v>28.07</v>
      </c>
      <c r="H170" s="8">
        <f t="shared" si="85"/>
        <v>35.49</v>
      </c>
      <c r="I170" s="160">
        <f t="shared" si="88"/>
        <v>141.96</v>
      </c>
      <c r="J170" s="103"/>
      <c r="K170" s="126">
        <v>35.99</v>
      </c>
    </row>
    <row r="171" spans="1:11" ht="36" customHeight="1" x14ac:dyDescent="0.2">
      <c r="A171" s="34" t="s">
        <v>425</v>
      </c>
      <c r="B171" s="9" t="s">
        <v>45</v>
      </c>
      <c r="C171" s="54">
        <v>91959</v>
      </c>
      <c r="D171" s="89" t="s">
        <v>177</v>
      </c>
      <c r="E171" s="12" t="s">
        <v>46</v>
      </c>
      <c r="F171" s="79">
        <v>2</v>
      </c>
      <c r="G171" s="7">
        <f t="shared" si="84"/>
        <v>21.59</v>
      </c>
      <c r="H171" s="8">
        <f t="shared" si="85"/>
        <v>27.29</v>
      </c>
      <c r="I171" s="160">
        <f t="shared" si="88"/>
        <v>54.58</v>
      </c>
      <c r="J171" s="103"/>
      <c r="K171" s="126">
        <v>27.68</v>
      </c>
    </row>
    <row r="172" spans="1:11" ht="13.5" customHeight="1" x14ac:dyDescent="0.2">
      <c r="A172" s="34" t="s">
        <v>426</v>
      </c>
      <c r="B172" s="9" t="s">
        <v>303</v>
      </c>
      <c r="C172" s="54" t="s">
        <v>236</v>
      </c>
      <c r="D172" s="89" t="s">
        <v>237</v>
      </c>
      <c r="E172" s="12" t="s">
        <v>46</v>
      </c>
      <c r="F172" s="79">
        <v>6</v>
      </c>
      <c r="G172" s="7">
        <f t="shared" si="84"/>
        <v>4.0999999999999996</v>
      </c>
      <c r="H172" s="8">
        <f t="shared" si="85"/>
        <v>5.18</v>
      </c>
      <c r="I172" s="160">
        <f t="shared" si="88"/>
        <v>31.08</v>
      </c>
      <c r="J172" s="103"/>
      <c r="K172" s="126">
        <v>5.25</v>
      </c>
    </row>
    <row r="173" spans="1:11" ht="26.25" customHeight="1" x14ac:dyDescent="0.2">
      <c r="A173" s="34" t="s">
        <v>427</v>
      </c>
      <c r="B173" s="9" t="s">
        <v>45</v>
      </c>
      <c r="C173" s="54">
        <v>97605</v>
      </c>
      <c r="D173" s="89" t="s">
        <v>245</v>
      </c>
      <c r="E173" s="12" t="s">
        <v>46</v>
      </c>
      <c r="F173" s="79">
        <v>6</v>
      </c>
      <c r="G173" s="7">
        <f t="shared" si="84"/>
        <v>55.77</v>
      </c>
      <c r="H173" s="8">
        <f t="shared" si="85"/>
        <v>70.5</v>
      </c>
      <c r="I173" s="160">
        <f t="shared" si="88"/>
        <v>423</v>
      </c>
      <c r="J173" s="103"/>
      <c r="K173" s="126">
        <v>71.5</v>
      </c>
    </row>
    <row r="174" spans="1:11" ht="22.5" customHeight="1" x14ac:dyDescent="0.2">
      <c r="A174" s="34" t="s">
        <v>428</v>
      </c>
      <c r="B174" s="9" t="s">
        <v>303</v>
      </c>
      <c r="C174" s="54" t="s">
        <v>168</v>
      </c>
      <c r="D174" s="89" t="s">
        <v>169</v>
      </c>
      <c r="E174" s="12" t="s">
        <v>46</v>
      </c>
      <c r="F174" s="79">
        <v>2</v>
      </c>
      <c r="G174" s="7">
        <f t="shared" si="84"/>
        <v>95.14</v>
      </c>
      <c r="H174" s="8">
        <f t="shared" si="85"/>
        <v>120.28</v>
      </c>
      <c r="I174" s="160">
        <f t="shared" si="88"/>
        <v>240.56</v>
      </c>
      <c r="J174" s="103"/>
      <c r="K174" s="126">
        <v>121.98</v>
      </c>
    </row>
    <row r="175" spans="1:11" ht="24.75" customHeight="1" x14ac:dyDescent="0.2">
      <c r="A175" s="34" t="s">
        <v>429</v>
      </c>
      <c r="B175" s="9" t="s">
        <v>303</v>
      </c>
      <c r="C175" s="54" t="s">
        <v>170</v>
      </c>
      <c r="D175" s="89" t="s">
        <v>171</v>
      </c>
      <c r="E175" s="12" t="s">
        <v>46</v>
      </c>
      <c r="F175" s="79">
        <v>15</v>
      </c>
      <c r="G175" s="7">
        <f t="shared" si="84"/>
        <v>107.99</v>
      </c>
      <c r="H175" s="8">
        <f t="shared" si="85"/>
        <v>136.52000000000001</v>
      </c>
      <c r="I175" s="160">
        <f t="shared" si="88"/>
        <v>2047.8</v>
      </c>
      <c r="J175" s="103"/>
      <c r="K175" s="126">
        <v>138.44999999999999</v>
      </c>
    </row>
    <row r="176" spans="1:11" ht="23.25" thickBot="1" x14ac:dyDescent="0.25">
      <c r="A176" s="75" t="s">
        <v>430</v>
      </c>
      <c r="B176" s="51" t="s">
        <v>238</v>
      </c>
      <c r="C176" s="55" t="s">
        <v>243</v>
      </c>
      <c r="D176" s="85" t="s">
        <v>244</v>
      </c>
      <c r="E176" s="50" t="s">
        <v>46</v>
      </c>
      <c r="F176" s="22">
        <v>4</v>
      </c>
      <c r="G176" s="22">
        <v>190</v>
      </c>
      <c r="H176" s="23">
        <f>ROUND(G176+(G176*$I$9),2)</f>
        <v>240.2</v>
      </c>
      <c r="I176" s="172">
        <f>ROUND((F176*H176),2)</f>
        <v>960.8</v>
      </c>
      <c r="J176" s="103"/>
      <c r="K176" s="121">
        <v>190</v>
      </c>
    </row>
    <row r="177" spans="1:333" s="205" customFormat="1" ht="13.5" thickBot="1" x14ac:dyDescent="0.25">
      <c r="A177" s="199">
        <v>23</v>
      </c>
      <c r="B177" s="200"/>
      <c r="C177" s="191" t="s">
        <v>411</v>
      </c>
      <c r="D177" s="192" t="s">
        <v>408</v>
      </c>
      <c r="E177" s="201"/>
      <c r="F177" s="202"/>
      <c r="G177" s="194">
        <f t="shared" ref="G177" si="89">ROUND(K177*(1-$K$8),2)</f>
        <v>0</v>
      </c>
      <c r="H177" s="195">
        <f t="shared" ref="H177" si="90">ROUND(G177+(G177*$I$9),2)</f>
        <v>0</v>
      </c>
      <c r="I177" s="196"/>
      <c r="J177" s="203"/>
      <c r="K177" s="204"/>
    </row>
    <row r="178" spans="1:333" ht="25.5" customHeight="1" x14ac:dyDescent="0.2">
      <c r="A178" s="33" t="s">
        <v>409</v>
      </c>
      <c r="B178" s="13" t="s">
        <v>303</v>
      </c>
      <c r="C178" s="71" t="s">
        <v>198</v>
      </c>
      <c r="D178" s="188" t="s">
        <v>199</v>
      </c>
      <c r="E178" s="16" t="s">
        <v>19</v>
      </c>
      <c r="F178" s="17">
        <v>26</v>
      </c>
      <c r="G178" s="17">
        <f>ROUND(K178*(1-$K$8),2)</f>
        <v>72.03</v>
      </c>
      <c r="H178" s="18">
        <f t="shared" ref="H178:H179" si="91">ROUND(G178+(G178*$I$9),2)</f>
        <v>91.06</v>
      </c>
      <c r="I178" s="169">
        <f t="shared" ref="I178:I179" si="92">ROUND((F178*H178),2)</f>
        <v>2367.56</v>
      </c>
      <c r="J178" s="103"/>
      <c r="K178" s="121">
        <v>92.34</v>
      </c>
    </row>
    <row r="179" spans="1:333" ht="25.5" customHeight="1" thickBot="1" x14ac:dyDescent="0.25">
      <c r="A179" s="75" t="s">
        <v>410</v>
      </c>
      <c r="B179" s="51" t="s">
        <v>303</v>
      </c>
      <c r="C179" s="67" t="s">
        <v>200</v>
      </c>
      <c r="D179" s="91" t="s">
        <v>201</v>
      </c>
      <c r="E179" s="21" t="s">
        <v>202</v>
      </c>
      <c r="F179" s="22">
        <v>2</v>
      </c>
      <c r="G179" s="22">
        <f>ROUND(K179*(1-$K$8),2)</f>
        <v>78</v>
      </c>
      <c r="H179" s="23">
        <f t="shared" si="91"/>
        <v>98.61</v>
      </c>
      <c r="I179" s="172">
        <f t="shared" si="92"/>
        <v>197.22</v>
      </c>
      <c r="J179" s="103"/>
      <c r="K179" s="119">
        <v>100</v>
      </c>
    </row>
    <row r="180" spans="1:333" ht="13.5" thickBot="1" x14ac:dyDescent="0.25">
      <c r="A180" s="189">
        <v>24</v>
      </c>
      <c r="B180" s="190"/>
      <c r="C180" s="191" t="s">
        <v>442</v>
      </c>
      <c r="D180" s="192" t="s">
        <v>27</v>
      </c>
      <c r="E180" s="193"/>
      <c r="F180" s="194"/>
      <c r="G180" s="194">
        <f>ROUND(K180*(1-$K$8),2)</f>
        <v>0</v>
      </c>
      <c r="H180" s="195">
        <f>ROUND(G180+(G180*$I$9),2)</f>
        <v>0</v>
      </c>
      <c r="I180" s="196"/>
      <c r="J180" s="103"/>
      <c r="K180" s="116"/>
    </row>
    <row r="181" spans="1:333" ht="24.75" customHeight="1" x14ac:dyDescent="0.2">
      <c r="A181" s="33" t="s">
        <v>444</v>
      </c>
      <c r="B181" s="13" t="s">
        <v>45</v>
      </c>
      <c r="C181" s="14" t="s">
        <v>255</v>
      </c>
      <c r="D181" s="24" t="s">
        <v>256</v>
      </c>
      <c r="E181" s="27" t="s">
        <v>19</v>
      </c>
      <c r="F181" s="82">
        <v>1.8</v>
      </c>
      <c r="G181" s="17">
        <f t="shared" si="77"/>
        <v>231</v>
      </c>
      <c r="H181" s="18">
        <f t="shared" ref="H181:H182" si="93">ROUND(G181+(G181*$I$9),2)</f>
        <v>292.02999999999997</v>
      </c>
      <c r="I181" s="169">
        <f t="shared" ref="I181:I182" si="94">ROUND((F181*H181),2)</f>
        <v>525.65</v>
      </c>
      <c r="J181" s="103"/>
      <c r="K181" s="130">
        <v>296.14999999999998</v>
      </c>
    </row>
    <row r="182" spans="1:333" ht="35.25" customHeight="1" thickBot="1" x14ac:dyDescent="0.25">
      <c r="A182" s="75" t="s">
        <v>445</v>
      </c>
      <c r="B182" s="51" t="s">
        <v>238</v>
      </c>
      <c r="C182" s="65" t="s">
        <v>258</v>
      </c>
      <c r="D182" s="94" t="s">
        <v>257</v>
      </c>
      <c r="E182" s="50" t="s">
        <v>32</v>
      </c>
      <c r="F182" s="81">
        <v>37.700000000000003</v>
      </c>
      <c r="G182" s="22">
        <f>K182</f>
        <v>40.33</v>
      </c>
      <c r="H182" s="23">
        <f t="shared" si="93"/>
        <v>50.99</v>
      </c>
      <c r="I182" s="172">
        <f t="shared" si="94"/>
        <v>1922.32</v>
      </c>
      <c r="J182" s="103"/>
      <c r="K182" s="130">
        <v>40.33</v>
      </c>
    </row>
    <row r="183" spans="1:333" ht="13.5" customHeight="1" thickBot="1" x14ac:dyDescent="0.25">
      <c r="A183" s="189">
        <v>25</v>
      </c>
      <c r="B183" s="190"/>
      <c r="C183" s="191" t="s">
        <v>443</v>
      </c>
      <c r="D183" s="192" t="s">
        <v>180</v>
      </c>
      <c r="E183" s="197"/>
      <c r="F183" s="194"/>
      <c r="G183" s="194">
        <f t="shared" si="77"/>
        <v>0</v>
      </c>
      <c r="H183" s="195"/>
      <c r="I183" s="196"/>
      <c r="J183" s="103"/>
      <c r="K183" s="116"/>
    </row>
    <row r="184" spans="1:333" ht="13.5" customHeight="1" thickBot="1" x14ac:dyDescent="0.25">
      <c r="A184" s="36" t="s">
        <v>487</v>
      </c>
      <c r="B184" s="13" t="s">
        <v>303</v>
      </c>
      <c r="C184" s="14" t="s">
        <v>304</v>
      </c>
      <c r="D184" s="15" t="s">
        <v>305</v>
      </c>
      <c r="E184" s="16" t="s">
        <v>19</v>
      </c>
      <c r="F184" s="86">
        <v>115.13</v>
      </c>
      <c r="G184" s="17">
        <f t="shared" si="77"/>
        <v>3.59</v>
      </c>
      <c r="H184" s="18">
        <f>ROUND(G184+(G184*$I$9),2)</f>
        <v>4.54</v>
      </c>
      <c r="I184" s="169">
        <f t="shared" ref="I184" si="95">ROUND((F184*H184),2)</f>
        <v>522.69000000000005</v>
      </c>
      <c r="J184" s="103"/>
      <c r="K184" s="117">
        <v>4.5999999999999996</v>
      </c>
    </row>
    <row r="185" spans="1:333" ht="13.5" customHeight="1" thickBot="1" x14ac:dyDescent="0.25">
      <c r="A185" s="323" t="s">
        <v>15</v>
      </c>
      <c r="B185" s="324"/>
      <c r="C185" s="324"/>
      <c r="D185" s="324"/>
      <c r="E185" s="324"/>
      <c r="F185" s="324"/>
      <c r="G185" s="324"/>
      <c r="H185" s="325"/>
      <c r="I185" s="198">
        <f>SUM(I13:I184)</f>
        <v>202605.67</v>
      </c>
      <c r="J185" s="112"/>
    </row>
    <row r="186" spans="1:333" ht="57.75" customHeight="1" x14ac:dyDescent="0.2">
      <c r="A186" s="37"/>
      <c r="B186" s="4"/>
      <c r="C186" s="326"/>
      <c r="D186" s="326"/>
      <c r="E186" s="4"/>
      <c r="F186" s="327"/>
      <c r="G186" s="327"/>
      <c r="H186" s="97"/>
      <c r="I186" s="174"/>
      <c r="J186" s="4"/>
    </row>
    <row r="187" spans="1:333" ht="11.25" customHeight="1" x14ac:dyDescent="0.2">
      <c r="A187" s="38"/>
      <c r="B187" s="5"/>
      <c r="C187" s="328" t="s">
        <v>277</v>
      </c>
      <c r="D187" s="319"/>
      <c r="E187" s="5"/>
      <c r="F187" s="318"/>
      <c r="G187" s="318"/>
      <c r="H187" s="96"/>
      <c r="I187" s="175"/>
      <c r="J187" s="5"/>
    </row>
    <row r="188" spans="1:333" ht="12" customHeight="1" x14ac:dyDescent="0.2">
      <c r="A188" s="39"/>
      <c r="B188" s="40"/>
      <c r="C188" s="317" t="s">
        <v>306</v>
      </c>
      <c r="D188" s="317"/>
      <c r="E188" s="40"/>
      <c r="F188" s="40"/>
      <c r="G188" s="40"/>
      <c r="H188" s="40"/>
      <c r="I188" s="176"/>
    </row>
    <row r="189" spans="1:333" ht="36" customHeight="1" x14ac:dyDescent="0.2">
      <c r="A189" s="39"/>
      <c r="B189" s="40"/>
      <c r="C189" s="40"/>
      <c r="D189" s="40"/>
      <c r="E189" s="40"/>
      <c r="F189" s="40"/>
      <c r="G189" s="40"/>
      <c r="H189" s="40"/>
      <c r="I189" s="176"/>
    </row>
    <row r="190" spans="1:333" x14ac:dyDescent="0.2">
      <c r="A190" s="38"/>
      <c r="B190" s="5"/>
      <c r="C190" s="40"/>
      <c r="D190" s="40"/>
      <c r="E190" s="5"/>
      <c r="F190" s="318"/>
      <c r="G190" s="318"/>
      <c r="H190" s="96"/>
      <c r="I190" s="175"/>
      <c r="J190" s="5"/>
    </row>
    <row r="191" spans="1:333" s="58" customFormat="1" ht="9.75" customHeight="1" x14ac:dyDescent="0.2">
      <c r="A191" s="39"/>
      <c r="B191" s="40"/>
      <c r="C191" s="319" t="s">
        <v>29</v>
      </c>
      <c r="D191" s="319"/>
      <c r="E191" s="40"/>
      <c r="F191" s="40"/>
      <c r="G191" s="40"/>
      <c r="H191" s="40"/>
      <c r="I191" s="176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  <c r="CQ191" s="40"/>
      <c r="CR191" s="40"/>
      <c r="CS191" s="40"/>
      <c r="CT191" s="40"/>
      <c r="CU191" s="40"/>
      <c r="CV191" s="40"/>
      <c r="CW191" s="40"/>
      <c r="CX191" s="40"/>
      <c r="CY191" s="40"/>
      <c r="CZ191" s="40"/>
      <c r="DA191" s="40"/>
      <c r="DB191" s="40"/>
      <c r="DC191" s="40"/>
      <c r="DD191" s="40"/>
      <c r="DE191" s="40"/>
      <c r="DF191" s="40"/>
      <c r="DG191" s="40"/>
      <c r="DH191" s="40"/>
      <c r="DI191" s="40"/>
      <c r="DJ191" s="40"/>
      <c r="DK191" s="40"/>
      <c r="DL191" s="40"/>
      <c r="DM191" s="40"/>
      <c r="DN191" s="40"/>
      <c r="DO191" s="40"/>
      <c r="DP191" s="40"/>
      <c r="DQ191" s="40"/>
      <c r="DR191" s="40"/>
      <c r="DS191" s="40"/>
      <c r="DT191" s="40"/>
      <c r="DU191" s="40"/>
      <c r="DV191" s="40"/>
      <c r="DW191" s="40"/>
      <c r="DX191" s="40"/>
      <c r="DY191" s="40"/>
      <c r="DZ191" s="40"/>
      <c r="EA191" s="40"/>
      <c r="EB191" s="40"/>
      <c r="EC191" s="40"/>
      <c r="ED191" s="40"/>
      <c r="EE191" s="40"/>
      <c r="EF191" s="40"/>
      <c r="EG191" s="40"/>
      <c r="EH191" s="40"/>
      <c r="EI191" s="40"/>
      <c r="EJ191" s="40"/>
      <c r="EK191" s="40"/>
      <c r="EL191" s="40"/>
      <c r="EM191" s="40"/>
      <c r="EN191" s="40"/>
      <c r="EO191" s="40"/>
      <c r="EP191" s="40"/>
      <c r="EQ191" s="40"/>
      <c r="ER191" s="40"/>
      <c r="ES191" s="40"/>
      <c r="ET191" s="40"/>
      <c r="EU191" s="40"/>
      <c r="EV191" s="40"/>
      <c r="EW191" s="40"/>
      <c r="EX191" s="40"/>
      <c r="EY191" s="40"/>
      <c r="EZ191" s="40"/>
      <c r="FA191" s="40"/>
      <c r="FB191" s="40"/>
      <c r="FC191" s="40"/>
      <c r="FD191" s="40"/>
      <c r="FE191" s="40"/>
      <c r="FF191" s="40"/>
      <c r="FG191" s="40"/>
      <c r="FH191" s="40"/>
      <c r="FI191" s="40"/>
      <c r="FJ191" s="40"/>
      <c r="FK191" s="40"/>
      <c r="FL191" s="40"/>
      <c r="FM191" s="40"/>
      <c r="FN191" s="40"/>
      <c r="FO191" s="40"/>
      <c r="FP191" s="40"/>
      <c r="FQ191" s="40"/>
      <c r="FR191" s="40"/>
      <c r="FS191" s="40"/>
      <c r="FT191" s="40"/>
      <c r="FU191" s="40"/>
      <c r="FV191" s="40"/>
      <c r="FW191" s="40"/>
      <c r="FX191" s="40"/>
      <c r="FY191" s="40"/>
      <c r="FZ191" s="40"/>
      <c r="GA191" s="40"/>
      <c r="GB191" s="40"/>
      <c r="GC191" s="40"/>
      <c r="GD191" s="40"/>
      <c r="GE191" s="40"/>
      <c r="GF191" s="40"/>
      <c r="GG191" s="40"/>
      <c r="GH191" s="40"/>
      <c r="GI191" s="40"/>
      <c r="GJ191" s="40"/>
      <c r="GK191" s="40"/>
      <c r="GL191" s="40"/>
      <c r="GM191" s="40"/>
      <c r="GN191" s="40"/>
      <c r="GO191" s="40"/>
      <c r="GP191" s="40"/>
      <c r="GQ191" s="40"/>
      <c r="GR191" s="40"/>
      <c r="GS191" s="40"/>
      <c r="GT191" s="40"/>
      <c r="GU191" s="40"/>
      <c r="GV191" s="40"/>
      <c r="GW191" s="40"/>
      <c r="GX191" s="40"/>
      <c r="GY191" s="40"/>
      <c r="GZ191" s="40"/>
      <c r="HA191" s="40"/>
      <c r="HB191" s="40"/>
      <c r="HC191" s="40"/>
      <c r="HD191" s="40"/>
      <c r="HE191" s="40"/>
      <c r="HF191" s="40"/>
      <c r="HG191" s="40"/>
      <c r="HH191" s="40"/>
      <c r="HI191" s="40"/>
      <c r="HJ191" s="40"/>
      <c r="HK191" s="40"/>
      <c r="HL191" s="40"/>
      <c r="HM191" s="40"/>
      <c r="HN191" s="40"/>
      <c r="HO191" s="40"/>
      <c r="HP191" s="40"/>
      <c r="HQ191" s="40"/>
      <c r="HR191" s="40"/>
      <c r="HS191" s="40"/>
      <c r="HT191" s="40"/>
      <c r="HU191" s="40"/>
      <c r="HV191" s="40"/>
      <c r="HW191" s="40"/>
      <c r="HX191" s="40"/>
      <c r="HY191" s="40"/>
      <c r="HZ191" s="40"/>
      <c r="IA191" s="40"/>
      <c r="IB191" s="40"/>
      <c r="IC191" s="40"/>
      <c r="ID191" s="40"/>
      <c r="IE191" s="40"/>
      <c r="IF191" s="40"/>
      <c r="IG191" s="40"/>
      <c r="IH191" s="40"/>
      <c r="II191" s="40"/>
      <c r="IJ191" s="40"/>
      <c r="IK191" s="40"/>
      <c r="IL191" s="40"/>
      <c r="IM191" s="40"/>
      <c r="IN191" s="40"/>
      <c r="IO191" s="40"/>
      <c r="IP191" s="40"/>
      <c r="IQ191" s="40"/>
      <c r="IR191" s="40"/>
      <c r="IS191" s="40"/>
      <c r="IT191" s="40"/>
      <c r="IU191" s="40"/>
      <c r="IV191" s="40"/>
      <c r="IW191" s="40"/>
      <c r="IX191" s="40"/>
      <c r="IY191" s="40"/>
      <c r="IZ191" s="40"/>
      <c r="JA191" s="40"/>
      <c r="JB191" s="40"/>
      <c r="JC191" s="40"/>
      <c r="JD191" s="40"/>
      <c r="JE191" s="40"/>
      <c r="JF191" s="40"/>
      <c r="JG191" s="40"/>
      <c r="JH191" s="40"/>
      <c r="JI191" s="40"/>
      <c r="JJ191" s="40"/>
      <c r="JK191" s="40"/>
      <c r="JL191" s="40"/>
      <c r="JM191" s="40"/>
      <c r="JN191" s="40"/>
      <c r="JO191" s="40"/>
      <c r="JP191" s="40"/>
      <c r="JQ191" s="40"/>
      <c r="JR191" s="40"/>
      <c r="JS191" s="40"/>
      <c r="JT191" s="40"/>
      <c r="JU191" s="40"/>
      <c r="JV191" s="40"/>
      <c r="JW191" s="40"/>
      <c r="JX191" s="40"/>
      <c r="JY191" s="40"/>
      <c r="JZ191" s="40"/>
      <c r="KA191" s="40"/>
      <c r="KB191" s="40"/>
      <c r="KC191" s="40"/>
      <c r="KD191" s="40"/>
      <c r="KE191" s="40"/>
      <c r="KF191" s="40"/>
      <c r="KG191" s="40"/>
      <c r="KH191" s="40"/>
      <c r="KI191" s="40"/>
      <c r="KJ191" s="40"/>
      <c r="KK191" s="40"/>
      <c r="KL191" s="40"/>
      <c r="KM191" s="40"/>
      <c r="KN191" s="40"/>
      <c r="KO191" s="40"/>
      <c r="KP191" s="40"/>
      <c r="KQ191" s="40"/>
      <c r="KR191" s="40"/>
      <c r="KS191" s="40"/>
      <c r="KT191" s="40"/>
      <c r="KU191" s="40"/>
      <c r="KV191" s="40"/>
      <c r="KW191" s="40"/>
      <c r="KX191" s="40"/>
      <c r="KY191" s="40"/>
      <c r="KZ191" s="40"/>
      <c r="LA191" s="40"/>
      <c r="LB191" s="40"/>
      <c r="LC191" s="40"/>
      <c r="LD191" s="40"/>
      <c r="LE191" s="40"/>
      <c r="LF191" s="40"/>
      <c r="LG191" s="40"/>
      <c r="LH191" s="40"/>
      <c r="LI191" s="40"/>
      <c r="LJ191" s="40"/>
      <c r="LK191" s="40"/>
      <c r="LL191" s="40"/>
      <c r="LM191" s="40"/>
      <c r="LN191" s="40"/>
      <c r="LO191" s="40"/>
      <c r="LP191" s="40"/>
      <c r="LQ191" s="40"/>
      <c r="LR191" s="40"/>
      <c r="LS191" s="40"/>
      <c r="LT191" s="40"/>
      <c r="LU191" s="60"/>
    </row>
    <row r="192" spans="1:333" s="58" customFormat="1" ht="10.5" customHeight="1" x14ac:dyDescent="0.2">
      <c r="A192" s="39"/>
      <c r="B192" s="40"/>
      <c r="C192" s="317" t="s">
        <v>30</v>
      </c>
      <c r="D192" s="317"/>
      <c r="E192" s="40"/>
      <c r="F192" s="40"/>
      <c r="G192" s="40"/>
      <c r="H192" s="40"/>
      <c r="I192" s="176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  <c r="BM192" s="40"/>
      <c r="BN192" s="40"/>
      <c r="BO192" s="40"/>
      <c r="BP192" s="40"/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0"/>
      <c r="CG192" s="40"/>
      <c r="CH192" s="40"/>
      <c r="CI192" s="40"/>
      <c r="CJ192" s="40"/>
      <c r="CK192" s="40"/>
      <c r="CL192" s="40"/>
      <c r="CM192" s="40"/>
      <c r="CN192" s="40"/>
      <c r="CO192" s="40"/>
      <c r="CP192" s="40"/>
      <c r="CQ192" s="40"/>
      <c r="CR192" s="40"/>
      <c r="CS192" s="40"/>
      <c r="CT192" s="40"/>
      <c r="CU192" s="40"/>
      <c r="CV192" s="40"/>
      <c r="CW192" s="40"/>
      <c r="CX192" s="40"/>
      <c r="CY192" s="40"/>
      <c r="CZ192" s="40"/>
      <c r="DA192" s="40"/>
      <c r="DB192" s="40"/>
      <c r="DC192" s="40"/>
      <c r="DD192" s="40"/>
      <c r="DE192" s="40"/>
      <c r="DF192" s="40"/>
      <c r="DG192" s="40"/>
      <c r="DH192" s="40"/>
      <c r="DI192" s="40"/>
      <c r="DJ192" s="40"/>
      <c r="DK192" s="40"/>
      <c r="DL192" s="40"/>
      <c r="DM192" s="40"/>
      <c r="DN192" s="40"/>
      <c r="DO192" s="40"/>
      <c r="DP192" s="40"/>
      <c r="DQ192" s="40"/>
      <c r="DR192" s="40"/>
      <c r="DS192" s="40"/>
      <c r="DT192" s="40"/>
      <c r="DU192" s="40"/>
      <c r="DV192" s="40"/>
      <c r="DW192" s="40"/>
      <c r="DX192" s="40"/>
      <c r="DY192" s="40"/>
      <c r="DZ192" s="40"/>
      <c r="EA192" s="40"/>
      <c r="EB192" s="40"/>
      <c r="EC192" s="40"/>
      <c r="ED192" s="40"/>
      <c r="EE192" s="40"/>
      <c r="EF192" s="40"/>
      <c r="EG192" s="40"/>
      <c r="EH192" s="40"/>
      <c r="EI192" s="40"/>
      <c r="EJ192" s="40"/>
      <c r="EK192" s="40"/>
      <c r="EL192" s="40"/>
      <c r="EM192" s="40"/>
      <c r="EN192" s="40"/>
      <c r="EO192" s="40"/>
      <c r="EP192" s="40"/>
      <c r="EQ192" s="40"/>
      <c r="ER192" s="40"/>
      <c r="ES192" s="40"/>
      <c r="ET192" s="40"/>
      <c r="EU192" s="40"/>
      <c r="EV192" s="40"/>
      <c r="EW192" s="40"/>
      <c r="EX192" s="40"/>
      <c r="EY192" s="40"/>
      <c r="EZ192" s="40"/>
      <c r="FA192" s="40"/>
      <c r="FB192" s="40"/>
      <c r="FC192" s="40"/>
      <c r="FD192" s="40"/>
      <c r="FE192" s="40"/>
      <c r="FF192" s="40"/>
      <c r="FG192" s="40"/>
      <c r="FH192" s="40"/>
      <c r="FI192" s="40"/>
      <c r="FJ192" s="40"/>
      <c r="FK192" s="40"/>
      <c r="FL192" s="40"/>
      <c r="FM192" s="40"/>
      <c r="FN192" s="40"/>
      <c r="FO192" s="40"/>
      <c r="FP192" s="40"/>
      <c r="FQ192" s="40"/>
      <c r="FR192" s="40"/>
      <c r="FS192" s="40"/>
      <c r="FT192" s="40"/>
      <c r="FU192" s="40"/>
      <c r="FV192" s="40"/>
      <c r="FW192" s="40"/>
      <c r="FX192" s="40"/>
      <c r="FY192" s="40"/>
      <c r="FZ192" s="40"/>
      <c r="GA192" s="40"/>
      <c r="GB192" s="40"/>
      <c r="GC192" s="40"/>
      <c r="GD192" s="40"/>
      <c r="GE192" s="40"/>
      <c r="GF192" s="40"/>
      <c r="GG192" s="40"/>
      <c r="GH192" s="40"/>
      <c r="GI192" s="40"/>
      <c r="GJ192" s="40"/>
      <c r="GK192" s="40"/>
      <c r="GL192" s="40"/>
      <c r="GM192" s="40"/>
      <c r="GN192" s="40"/>
      <c r="GO192" s="40"/>
      <c r="GP192" s="40"/>
      <c r="GQ192" s="40"/>
      <c r="GR192" s="40"/>
      <c r="GS192" s="40"/>
      <c r="GT192" s="40"/>
      <c r="GU192" s="40"/>
      <c r="GV192" s="40"/>
      <c r="GW192" s="40"/>
      <c r="GX192" s="40"/>
      <c r="GY192" s="40"/>
      <c r="GZ192" s="40"/>
      <c r="HA192" s="40"/>
      <c r="HB192" s="40"/>
      <c r="HC192" s="40"/>
      <c r="HD192" s="40"/>
      <c r="HE192" s="40"/>
      <c r="HF192" s="40"/>
      <c r="HG192" s="40"/>
      <c r="HH192" s="40"/>
      <c r="HI192" s="40"/>
      <c r="HJ192" s="40"/>
      <c r="HK192" s="40"/>
      <c r="HL192" s="40"/>
      <c r="HM192" s="40"/>
      <c r="HN192" s="40"/>
      <c r="HO192" s="40"/>
      <c r="HP192" s="40"/>
      <c r="HQ192" s="40"/>
      <c r="HR192" s="40"/>
      <c r="HS192" s="40"/>
      <c r="HT192" s="40"/>
      <c r="HU192" s="40"/>
      <c r="HV192" s="40"/>
      <c r="HW192" s="40"/>
      <c r="HX192" s="40"/>
      <c r="HY192" s="40"/>
      <c r="HZ192" s="40"/>
      <c r="IA192" s="40"/>
      <c r="IB192" s="40"/>
      <c r="IC192" s="40"/>
      <c r="ID192" s="40"/>
      <c r="IE192" s="40"/>
      <c r="IF192" s="40"/>
      <c r="IG192" s="40"/>
      <c r="IH192" s="40"/>
      <c r="II192" s="40"/>
      <c r="IJ192" s="40"/>
      <c r="IK192" s="40"/>
      <c r="IL192" s="40"/>
      <c r="IM192" s="40"/>
      <c r="IN192" s="40"/>
      <c r="IO192" s="40"/>
      <c r="IP192" s="40"/>
      <c r="IQ192" s="40"/>
      <c r="IR192" s="40"/>
      <c r="IS192" s="40"/>
      <c r="IT192" s="40"/>
      <c r="IU192" s="40"/>
      <c r="IV192" s="40"/>
      <c r="IW192" s="40"/>
      <c r="IX192" s="40"/>
      <c r="IY192" s="40"/>
      <c r="IZ192" s="40"/>
      <c r="JA192" s="40"/>
      <c r="JB192" s="40"/>
      <c r="JC192" s="40"/>
      <c r="JD192" s="40"/>
      <c r="JE192" s="40"/>
      <c r="JF192" s="40"/>
      <c r="JG192" s="40"/>
      <c r="JH192" s="40"/>
      <c r="JI192" s="40"/>
      <c r="JJ192" s="40"/>
      <c r="JK192" s="40"/>
      <c r="JL192" s="40"/>
      <c r="JM192" s="40"/>
      <c r="JN192" s="40"/>
      <c r="JO192" s="40"/>
      <c r="JP192" s="40"/>
      <c r="JQ192" s="40"/>
      <c r="JR192" s="40"/>
      <c r="JS192" s="40"/>
      <c r="JT192" s="40"/>
      <c r="JU192" s="40"/>
      <c r="JV192" s="40"/>
      <c r="JW192" s="40"/>
      <c r="JX192" s="40"/>
      <c r="JY192" s="40"/>
      <c r="JZ192" s="40"/>
      <c r="KA192" s="40"/>
      <c r="KB192" s="40"/>
      <c r="KC192" s="40"/>
      <c r="KD192" s="40"/>
      <c r="KE192" s="40"/>
      <c r="KF192" s="40"/>
      <c r="KG192" s="40"/>
      <c r="KH192" s="40"/>
      <c r="KI192" s="40"/>
      <c r="KJ192" s="40"/>
      <c r="KK192" s="40"/>
      <c r="KL192" s="40"/>
      <c r="KM192" s="40"/>
      <c r="KN192" s="40"/>
      <c r="KO192" s="40"/>
      <c r="KP192" s="40"/>
      <c r="KQ192" s="40"/>
      <c r="KR192" s="40"/>
      <c r="KS192" s="40"/>
      <c r="KT192" s="40"/>
      <c r="KU192" s="40"/>
      <c r="KV192" s="40"/>
      <c r="KW192" s="40"/>
      <c r="KX192" s="40"/>
      <c r="KY192" s="40"/>
      <c r="KZ192" s="40"/>
      <c r="LA192" s="40"/>
      <c r="LB192" s="40"/>
      <c r="LC192" s="40"/>
      <c r="LD192" s="40"/>
      <c r="LE192" s="40"/>
      <c r="LF192" s="40"/>
      <c r="LG192" s="40"/>
      <c r="LH192" s="40"/>
      <c r="LI192" s="40"/>
      <c r="LJ192" s="40"/>
      <c r="LK192" s="40"/>
      <c r="LL192" s="40"/>
      <c r="LM192" s="40"/>
      <c r="LN192" s="40"/>
      <c r="LO192" s="40"/>
      <c r="LP192" s="40"/>
      <c r="LQ192" s="40"/>
      <c r="LR192" s="40"/>
      <c r="LS192" s="40"/>
      <c r="LT192" s="40"/>
      <c r="LU192" s="60"/>
    </row>
    <row r="193" spans="1:333" s="58" customFormat="1" ht="13.5" thickBot="1" x14ac:dyDescent="0.25">
      <c r="A193" s="41"/>
      <c r="B193" s="42"/>
      <c r="C193" s="42"/>
      <c r="D193" s="42"/>
      <c r="E193" s="42"/>
      <c r="F193" s="42"/>
      <c r="G193" s="42"/>
      <c r="H193" s="42"/>
      <c r="I193" s="177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  <c r="BM193" s="40"/>
      <c r="BN193" s="40"/>
      <c r="BO193" s="40"/>
      <c r="BP193" s="40"/>
      <c r="BQ193" s="40"/>
      <c r="BR193" s="40"/>
      <c r="BS193" s="40"/>
      <c r="BT193" s="40"/>
      <c r="BU193" s="40"/>
      <c r="BV193" s="40"/>
      <c r="BW193" s="40"/>
      <c r="BX193" s="40"/>
      <c r="BY193" s="40"/>
      <c r="BZ193" s="40"/>
      <c r="CA193" s="40"/>
      <c r="CB193" s="40"/>
      <c r="CC193" s="40"/>
      <c r="CD193" s="40"/>
      <c r="CE193" s="40"/>
      <c r="CF193" s="40"/>
      <c r="CG193" s="40"/>
      <c r="CH193" s="40"/>
      <c r="CI193" s="40"/>
      <c r="CJ193" s="40"/>
      <c r="CK193" s="40"/>
      <c r="CL193" s="40"/>
      <c r="CM193" s="40"/>
      <c r="CN193" s="40"/>
      <c r="CO193" s="40"/>
      <c r="CP193" s="40"/>
      <c r="CQ193" s="40"/>
      <c r="CR193" s="40"/>
      <c r="CS193" s="40"/>
      <c r="CT193" s="40"/>
      <c r="CU193" s="40"/>
      <c r="CV193" s="40"/>
      <c r="CW193" s="40"/>
      <c r="CX193" s="40"/>
      <c r="CY193" s="40"/>
      <c r="CZ193" s="40"/>
      <c r="DA193" s="40"/>
      <c r="DB193" s="40"/>
      <c r="DC193" s="40"/>
      <c r="DD193" s="40"/>
      <c r="DE193" s="40"/>
      <c r="DF193" s="40"/>
      <c r="DG193" s="40"/>
      <c r="DH193" s="40"/>
      <c r="DI193" s="40"/>
      <c r="DJ193" s="40"/>
      <c r="DK193" s="40"/>
      <c r="DL193" s="40"/>
      <c r="DM193" s="40"/>
      <c r="DN193" s="40"/>
      <c r="DO193" s="40"/>
      <c r="DP193" s="40"/>
      <c r="DQ193" s="40"/>
      <c r="DR193" s="40"/>
      <c r="DS193" s="40"/>
      <c r="DT193" s="40"/>
      <c r="DU193" s="40"/>
      <c r="DV193" s="40"/>
      <c r="DW193" s="40"/>
      <c r="DX193" s="40"/>
      <c r="DY193" s="40"/>
      <c r="DZ193" s="40"/>
      <c r="EA193" s="40"/>
      <c r="EB193" s="40"/>
      <c r="EC193" s="40"/>
      <c r="ED193" s="40"/>
      <c r="EE193" s="40"/>
      <c r="EF193" s="40"/>
      <c r="EG193" s="40"/>
      <c r="EH193" s="40"/>
      <c r="EI193" s="40"/>
      <c r="EJ193" s="40"/>
      <c r="EK193" s="40"/>
      <c r="EL193" s="40"/>
      <c r="EM193" s="40"/>
      <c r="EN193" s="40"/>
      <c r="EO193" s="40"/>
      <c r="EP193" s="40"/>
      <c r="EQ193" s="40"/>
      <c r="ER193" s="40"/>
      <c r="ES193" s="40"/>
      <c r="ET193" s="40"/>
      <c r="EU193" s="40"/>
      <c r="EV193" s="40"/>
      <c r="EW193" s="40"/>
      <c r="EX193" s="40"/>
      <c r="EY193" s="40"/>
      <c r="EZ193" s="40"/>
      <c r="FA193" s="40"/>
      <c r="FB193" s="40"/>
      <c r="FC193" s="40"/>
      <c r="FD193" s="40"/>
      <c r="FE193" s="40"/>
      <c r="FF193" s="40"/>
      <c r="FG193" s="40"/>
      <c r="FH193" s="40"/>
      <c r="FI193" s="40"/>
      <c r="FJ193" s="40"/>
      <c r="FK193" s="40"/>
      <c r="FL193" s="40"/>
      <c r="FM193" s="40"/>
      <c r="FN193" s="40"/>
      <c r="FO193" s="40"/>
      <c r="FP193" s="40"/>
      <c r="FQ193" s="40"/>
      <c r="FR193" s="40"/>
      <c r="FS193" s="40"/>
      <c r="FT193" s="40"/>
      <c r="FU193" s="40"/>
      <c r="FV193" s="40"/>
      <c r="FW193" s="40"/>
      <c r="FX193" s="40"/>
      <c r="FY193" s="40"/>
      <c r="FZ193" s="40"/>
      <c r="GA193" s="40"/>
      <c r="GB193" s="40"/>
      <c r="GC193" s="40"/>
      <c r="GD193" s="40"/>
      <c r="GE193" s="40"/>
      <c r="GF193" s="40"/>
      <c r="GG193" s="40"/>
      <c r="GH193" s="40"/>
      <c r="GI193" s="40"/>
      <c r="GJ193" s="40"/>
      <c r="GK193" s="40"/>
      <c r="GL193" s="40"/>
      <c r="GM193" s="40"/>
      <c r="GN193" s="40"/>
      <c r="GO193" s="40"/>
      <c r="GP193" s="40"/>
      <c r="GQ193" s="40"/>
      <c r="GR193" s="40"/>
      <c r="GS193" s="40"/>
      <c r="GT193" s="40"/>
      <c r="GU193" s="40"/>
      <c r="GV193" s="40"/>
      <c r="GW193" s="40"/>
      <c r="GX193" s="40"/>
      <c r="GY193" s="40"/>
      <c r="GZ193" s="40"/>
      <c r="HA193" s="40"/>
      <c r="HB193" s="40"/>
      <c r="HC193" s="40"/>
      <c r="HD193" s="40"/>
      <c r="HE193" s="40"/>
      <c r="HF193" s="40"/>
      <c r="HG193" s="40"/>
      <c r="HH193" s="40"/>
      <c r="HI193" s="40"/>
      <c r="HJ193" s="40"/>
      <c r="HK193" s="40"/>
      <c r="HL193" s="40"/>
      <c r="HM193" s="40"/>
      <c r="HN193" s="40"/>
      <c r="HO193" s="40"/>
      <c r="HP193" s="40"/>
      <c r="HQ193" s="40"/>
      <c r="HR193" s="40"/>
      <c r="HS193" s="40"/>
      <c r="HT193" s="40"/>
      <c r="HU193" s="40"/>
      <c r="HV193" s="40"/>
      <c r="HW193" s="40"/>
      <c r="HX193" s="40"/>
      <c r="HY193" s="40"/>
      <c r="HZ193" s="40"/>
      <c r="IA193" s="40"/>
      <c r="IB193" s="40"/>
      <c r="IC193" s="40"/>
      <c r="ID193" s="40"/>
      <c r="IE193" s="40"/>
      <c r="IF193" s="40"/>
      <c r="IG193" s="40"/>
      <c r="IH193" s="40"/>
      <c r="II193" s="40"/>
      <c r="IJ193" s="40"/>
      <c r="IK193" s="40"/>
      <c r="IL193" s="40"/>
      <c r="IM193" s="40"/>
      <c r="IN193" s="40"/>
      <c r="IO193" s="40"/>
      <c r="IP193" s="40"/>
      <c r="IQ193" s="40"/>
      <c r="IR193" s="40"/>
      <c r="IS193" s="40"/>
      <c r="IT193" s="40"/>
      <c r="IU193" s="40"/>
      <c r="IV193" s="40"/>
      <c r="IW193" s="40"/>
      <c r="IX193" s="40"/>
      <c r="IY193" s="40"/>
      <c r="IZ193" s="40"/>
      <c r="JA193" s="40"/>
      <c r="JB193" s="40"/>
      <c r="JC193" s="40"/>
      <c r="JD193" s="40"/>
      <c r="JE193" s="40"/>
      <c r="JF193" s="40"/>
      <c r="JG193" s="40"/>
      <c r="JH193" s="40"/>
      <c r="JI193" s="40"/>
      <c r="JJ193" s="40"/>
      <c r="JK193" s="40"/>
      <c r="JL193" s="40"/>
      <c r="JM193" s="40"/>
      <c r="JN193" s="40"/>
      <c r="JO193" s="40"/>
      <c r="JP193" s="40"/>
      <c r="JQ193" s="40"/>
      <c r="JR193" s="40"/>
      <c r="JS193" s="40"/>
      <c r="JT193" s="40"/>
      <c r="JU193" s="40"/>
      <c r="JV193" s="40"/>
      <c r="JW193" s="40"/>
      <c r="JX193" s="40"/>
      <c r="JY193" s="40"/>
      <c r="JZ193" s="40"/>
      <c r="KA193" s="40"/>
      <c r="KB193" s="40"/>
      <c r="KC193" s="40"/>
      <c r="KD193" s="40"/>
      <c r="KE193" s="40"/>
      <c r="KF193" s="40"/>
      <c r="KG193" s="40"/>
      <c r="KH193" s="40"/>
      <c r="KI193" s="40"/>
      <c r="KJ193" s="40"/>
      <c r="KK193" s="40"/>
      <c r="KL193" s="40"/>
      <c r="KM193" s="40"/>
      <c r="KN193" s="40"/>
      <c r="KO193" s="40"/>
      <c r="KP193" s="40"/>
      <c r="KQ193" s="40"/>
      <c r="KR193" s="40"/>
      <c r="KS193" s="40"/>
      <c r="KT193" s="40"/>
      <c r="KU193" s="40"/>
      <c r="KV193" s="40"/>
      <c r="KW193" s="40"/>
      <c r="KX193" s="40"/>
      <c r="KY193" s="40"/>
      <c r="KZ193" s="40"/>
      <c r="LA193" s="40"/>
      <c r="LB193" s="40"/>
      <c r="LC193" s="40"/>
      <c r="LD193" s="40"/>
      <c r="LE193" s="40"/>
      <c r="LF193" s="40"/>
      <c r="LG193" s="40"/>
      <c r="LH193" s="40"/>
      <c r="LI193" s="40"/>
      <c r="LJ193" s="40"/>
      <c r="LK193" s="40"/>
      <c r="LL193" s="40"/>
      <c r="LM193" s="40"/>
      <c r="LN193" s="40"/>
      <c r="LO193" s="40"/>
      <c r="LP193" s="40"/>
      <c r="LQ193" s="40"/>
      <c r="LR193" s="40"/>
      <c r="LS193" s="40"/>
      <c r="LT193" s="40"/>
      <c r="LU193" s="60"/>
    </row>
    <row r="194" spans="1:333" s="58" customFormat="1" ht="9" hidden="1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0"/>
      <c r="CG194" s="40"/>
      <c r="CH194" s="40"/>
      <c r="CI194" s="40"/>
      <c r="CJ194" s="40"/>
      <c r="CK194" s="40"/>
      <c r="CL194" s="40"/>
      <c r="CM194" s="40"/>
      <c r="CN194" s="40"/>
      <c r="CO194" s="40"/>
      <c r="CP194" s="40"/>
      <c r="CQ194" s="40"/>
      <c r="CR194" s="40"/>
      <c r="CS194" s="40"/>
      <c r="CT194" s="40"/>
      <c r="CU194" s="40"/>
      <c r="CV194" s="40"/>
      <c r="CW194" s="40"/>
      <c r="CX194" s="40"/>
      <c r="CY194" s="40"/>
      <c r="CZ194" s="40"/>
      <c r="DA194" s="40"/>
      <c r="DB194" s="40"/>
      <c r="DC194" s="40"/>
      <c r="DD194" s="40"/>
      <c r="DE194" s="40"/>
      <c r="DF194" s="40"/>
      <c r="DG194" s="40"/>
      <c r="DH194" s="40"/>
      <c r="DI194" s="40"/>
      <c r="DJ194" s="40"/>
      <c r="DK194" s="40"/>
      <c r="DL194" s="40"/>
      <c r="DM194" s="40"/>
      <c r="DN194" s="40"/>
      <c r="DO194" s="40"/>
      <c r="DP194" s="40"/>
      <c r="DQ194" s="40"/>
      <c r="DR194" s="40"/>
      <c r="DS194" s="40"/>
      <c r="DT194" s="40"/>
      <c r="DU194" s="40"/>
      <c r="DV194" s="40"/>
      <c r="DW194" s="40"/>
      <c r="DX194" s="40"/>
      <c r="DY194" s="40"/>
      <c r="DZ194" s="40"/>
      <c r="EA194" s="40"/>
      <c r="EB194" s="40"/>
      <c r="EC194" s="40"/>
      <c r="ED194" s="40"/>
      <c r="EE194" s="40"/>
      <c r="EF194" s="40"/>
      <c r="EG194" s="40"/>
      <c r="EH194" s="40"/>
      <c r="EI194" s="40"/>
      <c r="EJ194" s="40"/>
      <c r="EK194" s="40"/>
      <c r="EL194" s="40"/>
      <c r="EM194" s="40"/>
      <c r="EN194" s="40"/>
      <c r="EO194" s="40"/>
      <c r="EP194" s="40"/>
      <c r="EQ194" s="40"/>
      <c r="ER194" s="40"/>
      <c r="ES194" s="40"/>
      <c r="ET194" s="40"/>
      <c r="EU194" s="40"/>
      <c r="EV194" s="40"/>
      <c r="EW194" s="40"/>
      <c r="EX194" s="40"/>
      <c r="EY194" s="40"/>
      <c r="EZ194" s="40"/>
      <c r="FA194" s="40"/>
      <c r="FB194" s="40"/>
      <c r="FC194" s="40"/>
      <c r="FD194" s="40"/>
      <c r="FE194" s="40"/>
      <c r="FF194" s="40"/>
      <c r="FG194" s="40"/>
      <c r="FH194" s="40"/>
      <c r="FI194" s="40"/>
      <c r="FJ194" s="40"/>
      <c r="FK194" s="40"/>
      <c r="FL194" s="40"/>
      <c r="FM194" s="40"/>
      <c r="FN194" s="40"/>
      <c r="FO194" s="40"/>
      <c r="FP194" s="40"/>
      <c r="FQ194" s="40"/>
      <c r="FR194" s="40"/>
      <c r="FS194" s="40"/>
      <c r="FT194" s="40"/>
      <c r="FU194" s="40"/>
      <c r="FV194" s="40"/>
      <c r="FW194" s="40"/>
      <c r="FX194" s="40"/>
      <c r="FY194" s="40"/>
      <c r="FZ194" s="40"/>
      <c r="GA194" s="40"/>
      <c r="GB194" s="40"/>
      <c r="GC194" s="40"/>
      <c r="GD194" s="40"/>
      <c r="GE194" s="40"/>
      <c r="GF194" s="40"/>
      <c r="GG194" s="40"/>
      <c r="GH194" s="40"/>
      <c r="GI194" s="40"/>
      <c r="GJ194" s="40"/>
      <c r="GK194" s="40"/>
      <c r="GL194" s="40"/>
      <c r="GM194" s="40"/>
      <c r="GN194" s="40"/>
      <c r="GO194" s="40"/>
      <c r="GP194" s="40"/>
      <c r="GQ194" s="40"/>
      <c r="GR194" s="40"/>
      <c r="GS194" s="40"/>
      <c r="GT194" s="40"/>
      <c r="GU194" s="40"/>
      <c r="GV194" s="40"/>
      <c r="GW194" s="40"/>
      <c r="GX194" s="40"/>
      <c r="GY194" s="40"/>
      <c r="GZ194" s="40"/>
      <c r="HA194" s="40"/>
      <c r="HB194" s="40"/>
      <c r="HC194" s="40"/>
      <c r="HD194" s="40"/>
      <c r="HE194" s="40"/>
      <c r="HF194" s="40"/>
      <c r="HG194" s="40"/>
      <c r="HH194" s="40"/>
      <c r="HI194" s="40"/>
      <c r="HJ194" s="40"/>
      <c r="HK194" s="40"/>
      <c r="HL194" s="40"/>
      <c r="HM194" s="40"/>
      <c r="HN194" s="40"/>
      <c r="HO194" s="40"/>
      <c r="HP194" s="40"/>
      <c r="HQ194" s="40"/>
      <c r="HR194" s="40"/>
      <c r="HS194" s="40"/>
      <c r="HT194" s="40"/>
      <c r="HU194" s="40"/>
      <c r="HV194" s="40"/>
      <c r="HW194" s="40"/>
      <c r="HX194" s="40"/>
      <c r="HY194" s="40"/>
      <c r="HZ194" s="40"/>
      <c r="IA194" s="40"/>
      <c r="IB194" s="40"/>
      <c r="IC194" s="40"/>
      <c r="ID194" s="40"/>
      <c r="IE194" s="40"/>
      <c r="IF194" s="40"/>
      <c r="IG194" s="40"/>
      <c r="IH194" s="40"/>
      <c r="II194" s="40"/>
      <c r="IJ194" s="40"/>
      <c r="IK194" s="40"/>
      <c r="IL194" s="40"/>
      <c r="IM194" s="40"/>
      <c r="IN194" s="40"/>
      <c r="IO194" s="40"/>
      <c r="IP194" s="40"/>
      <c r="IQ194" s="40"/>
      <c r="IR194" s="40"/>
      <c r="IS194" s="40"/>
      <c r="IT194" s="40"/>
      <c r="IU194" s="40"/>
      <c r="IV194" s="40"/>
      <c r="IW194" s="40"/>
      <c r="IX194" s="40"/>
      <c r="IY194" s="40"/>
      <c r="IZ194" s="40"/>
      <c r="JA194" s="40"/>
      <c r="JB194" s="40"/>
      <c r="JC194" s="40"/>
      <c r="JD194" s="40"/>
      <c r="JE194" s="40"/>
      <c r="JF194" s="40"/>
      <c r="JG194" s="40"/>
      <c r="JH194" s="40"/>
      <c r="JI194" s="40"/>
      <c r="JJ194" s="40"/>
      <c r="JK194" s="40"/>
      <c r="JL194" s="40"/>
      <c r="JM194" s="40"/>
      <c r="JN194" s="40"/>
      <c r="JO194" s="40"/>
      <c r="JP194" s="40"/>
      <c r="JQ194" s="40"/>
      <c r="JR194" s="40"/>
      <c r="JS194" s="40"/>
      <c r="JT194" s="40"/>
      <c r="JU194" s="40"/>
      <c r="JV194" s="40"/>
      <c r="JW194" s="40"/>
      <c r="JX194" s="40"/>
      <c r="JY194" s="40"/>
      <c r="JZ194" s="40"/>
      <c r="KA194" s="40"/>
      <c r="KB194" s="40"/>
      <c r="KC194" s="40"/>
      <c r="KD194" s="40"/>
      <c r="KE194" s="40"/>
      <c r="KF194" s="40"/>
      <c r="KG194" s="40"/>
      <c r="KH194" s="40"/>
      <c r="KI194" s="40"/>
      <c r="KJ194" s="40"/>
      <c r="KK194" s="40"/>
      <c r="KL194" s="40"/>
      <c r="KM194" s="40"/>
      <c r="KN194" s="40"/>
      <c r="KO194" s="40"/>
      <c r="KP194" s="40"/>
      <c r="KQ194" s="40"/>
      <c r="KR194" s="40"/>
      <c r="KS194" s="40"/>
      <c r="KT194" s="40"/>
      <c r="KU194" s="40"/>
      <c r="KV194" s="40"/>
      <c r="KW194" s="40"/>
      <c r="KX194" s="40"/>
      <c r="KY194" s="40"/>
      <c r="KZ194" s="40"/>
      <c r="LA194" s="40"/>
      <c r="LB194" s="40"/>
      <c r="LC194" s="40"/>
      <c r="LD194" s="40"/>
      <c r="LE194" s="40"/>
      <c r="LF194" s="40"/>
      <c r="LG194" s="40"/>
      <c r="LH194" s="40"/>
      <c r="LI194" s="40"/>
      <c r="LJ194" s="40"/>
      <c r="LK194" s="40"/>
      <c r="LL194" s="40"/>
      <c r="LM194" s="40"/>
      <c r="LN194" s="40"/>
      <c r="LO194" s="40"/>
      <c r="LP194" s="40"/>
      <c r="LQ194" s="40"/>
      <c r="LR194" s="40"/>
      <c r="LS194" s="40"/>
      <c r="LT194" s="40"/>
      <c r="LU194" s="60"/>
    </row>
    <row r="195" spans="1:333" s="40" customFormat="1" ht="23.25" hidden="1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</row>
    <row r="196" spans="1:333" s="40" customFormat="1" ht="23.25" hidden="1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</row>
    <row r="197" spans="1:333" s="40" customFormat="1" ht="16.5" hidden="1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</row>
    <row r="198" spans="1:333" s="40" customFormat="1" ht="15" hidden="1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</row>
    <row r="199" spans="1:333" s="40" customFormat="1" ht="35.25" hidden="1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</row>
    <row r="200" spans="1:333" s="40" customFormat="1" hidden="1" x14ac:dyDescent="0.2">
      <c r="A200" s="1"/>
      <c r="B200" s="1"/>
      <c r="C200" s="1"/>
      <c r="D200" s="1"/>
      <c r="E200" s="1"/>
      <c r="F200" s="1"/>
      <c r="G200" s="1"/>
      <c r="H200" s="1"/>
      <c r="I200" s="1"/>
    </row>
    <row r="201" spans="1:333" s="40" customFormat="1" ht="24.75" hidden="1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</row>
    <row r="202" spans="1:333" s="40" customFormat="1" ht="15.75" hidden="1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</row>
    <row r="203" spans="1:333" s="40" customFormat="1" hidden="1" x14ac:dyDescent="0.2">
      <c r="A203" s="1"/>
      <c r="B203" s="1"/>
      <c r="C203" s="1"/>
      <c r="D203" s="1"/>
      <c r="E203" s="1"/>
      <c r="F203" s="1"/>
      <c r="G203" s="1"/>
      <c r="H203" s="1"/>
      <c r="I203" s="1"/>
    </row>
    <row r="204" spans="1:333" s="40" customFormat="1" hidden="1" x14ac:dyDescent="0.2">
      <c r="A204" s="1"/>
      <c r="B204" s="1"/>
      <c r="C204" s="1"/>
      <c r="D204" s="1"/>
      <c r="E204" s="1"/>
      <c r="F204" s="1"/>
      <c r="G204" s="1"/>
      <c r="H204" s="1"/>
      <c r="I204" s="1"/>
    </row>
    <row r="205" spans="1:333" s="40" customFormat="1" hidden="1" x14ac:dyDescent="0.2">
      <c r="A205" s="1"/>
      <c r="B205" s="1"/>
      <c r="C205" s="1"/>
      <c r="D205" s="1"/>
      <c r="E205" s="1"/>
      <c r="F205" s="1"/>
      <c r="G205" s="1"/>
      <c r="H205" s="1"/>
      <c r="I205" s="1"/>
    </row>
    <row r="206" spans="1:333" s="40" customFormat="1" hidden="1" x14ac:dyDescent="0.2">
      <c r="A206" s="1"/>
      <c r="B206" s="1"/>
      <c r="C206" s="1"/>
      <c r="D206" s="1"/>
      <c r="E206" s="1"/>
      <c r="F206" s="1"/>
      <c r="G206" s="1"/>
      <c r="H206" s="1"/>
      <c r="I206" s="1"/>
    </row>
    <row r="207" spans="1:333" s="40" customFormat="1" hidden="1" x14ac:dyDescent="0.2">
      <c r="A207" s="1"/>
      <c r="B207" s="1"/>
      <c r="C207" s="1"/>
      <c r="D207" s="1"/>
      <c r="E207" s="1"/>
      <c r="F207" s="1"/>
      <c r="G207" s="1"/>
      <c r="H207" s="1"/>
      <c r="I207" s="1"/>
    </row>
    <row r="208" spans="1:333" s="40" customFormat="1" hidden="1" x14ac:dyDescent="0.2">
      <c r="A208" s="1"/>
      <c r="B208" s="1"/>
      <c r="C208" s="1"/>
      <c r="D208" s="1"/>
      <c r="E208" s="1"/>
      <c r="F208" s="1"/>
      <c r="G208" s="1"/>
      <c r="H208" s="1"/>
      <c r="I208" s="1"/>
    </row>
    <row r="209" spans="1:11" s="40" customFormat="1" hidden="1" x14ac:dyDescent="0.2">
      <c r="A209" s="1"/>
      <c r="B209" s="1"/>
      <c r="C209" s="1"/>
      <c r="D209" s="1"/>
      <c r="E209" s="1"/>
      <c r="F209" s="1"/>
      <c r="G209" s="1"/>
      <c r="H209" s="1"/>
      <c r="I209" s="1"/>
    </row>
    <row r="210" spans="1:11" s="40" customFormat="1" hidden="1" x14ac:dyDescent="0.2">
      <c r="A210" s="1"/>
      <c r="B210" s="1"/>
      <c r="C210" s="1"/>
      <c r="D210" s="1"/>
      <c r="E210" s="1"/>
      <c r="F210" s="1"/>
      <c r="G210" s="1"/>
      <c r="H210" s="1"/>
      <c r="I210" s="1"/>
      <c r="K210" s="68"/>
    </row>
    <row r="211" spans="1:11" s="40" customFormat="1" ht="52.5" hidden="1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</row>
    <row r="212" spans="1:11" s="40" customFormat="1" hidden="1" x14ac:dyDescent="0.2">
      <c r="A212" s="1"/>
      <c r="B212" s="1"/>
      <c r="C212" s="1"/>
      <c r="D212" s="1"/>
      <c r="E212" s="1"/>
      <c r="F212" s="1"/>
      <c r="G212" s="1"/>
      <c r="H212" s="1"/>
      <c r="I212" s="1"/>
    </row>
    <row r="213" spans="1:11" s="40" customFormat="1" ht="69.75" hidden="1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</row>
    <row r="214" spans="1:11" s="40" customFormat="1" hidden="1" x14ac:dyDescent="0.2">
      <c r="A214" s="1"/>
      <c r="B214" s="1"/>
      <c r="C214" s="1"/>
      <c r="D214" s="1"/>
      <c r="E214" s="1"/>
      <c r="F214" s="1"/>
      <c r="G214" s="1"/>
      <c r="H214" s="1"/>
      <c r="I214" s="1"/>
    </row>
    <row r="215" spans="1:11" s="40" customFormat="1" ht="24.75" hidden="1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</row>
    <row r="216" spans="1:11" s="40" customFormat="1" ht="24.75" hidden="1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</row>
    <row r="217" spans="1:11" s="40" customFormat="1" ht="26.25" hidden="1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</row>
    <row r="218" spans="1:11" s="40" customFormat="1" hidden="1" x14ac:dyDescent="0.2">
      <c r="A218" s="1"/>
      <c r="B218" s="1"/>
      <c r="C218" s="1"/>
      <c r="D218" s="1"/>
      <c r="E218" s="1"/>
      <c r="F218" s="1"/>
      <c r="G218" s="1"/>
      <c r="H218" s="1"/>
      <c r="I218" s="1"/>
    </row>
    <row r="219" spans="1:11" s="40" customFormat="1" hidden="1" x14ac:dyDescent="0.2">
      <c r="A219" s="1"/>
      <c r="B219" s="1"/>
      <c r="C219" s="1"/>
      <c r="D219" s="1"/>
      <c r="E219" s="1"/>
      <c r="F219" s="1"/>
      <c r="G219" s="1"/>
      <c r="H219" s="1"/>
      <c r="I219" s="1"/>
    </row>
    <row r="220" spans="1:11" s="40" customFormat="1" hidden="1" x14ac:dyDescent="0.2">
      <c r="A220" s="1"/>
      <c r="B220" s="1"/>
      <c r="C220" s="1"/>
      <c r="D220" s="1"/>
      <c r="E220" s="1"/>
      <c r="F220" s="1"/>
      <c r="G220" s="1"/>
      <c r="H220" s="1"/>
      <c r="I220" s="1"/>
    </row>
    <row r="221" spans="1:11" s="40" customFormat="1" hidden="1" x14ac:dyDescent="0.2">
      <c r="A221" s="1"/>
      <c r="B221" s="1"/>
      <c r="C221" s="1"/>
      <c r="D221" s="1"/>
      <c r="E221" s="1"/>
      <c r="F221" s="1"/>
      <c r="G221" s="1"/>
      <c r="H221" s="1"/>
      <c r="I221" s="1"/>
    </row>
    <row r="222" spans="1:11" s="40" customFormat="1" hidden="1" x14ac:dyDescent="0.2">
      <c r="A222" s="1"/>
      <c r="B222" s="1"/>
      <c r="C222" s="1"/>
      <c r="D222" s="1"/>
      <c r="E222" s="1"/>
      <c r="F222" s="1"/>
      <c r="G222" s="1"/>
      <c r="H222" s="1"/>
      <c r="I222" s="1"/>
    </row>
    <row r="223" spans="1:11" s="40" customFormat="1" hidden="1" x14ac:dyDescent="0.2">
      <c r="A223" s="1"/>
      <c r="B223" s="1"/>
      <c r="C223" s="1"/>
      <c r="D223" s="1"/>
      <c r="E223" s="1"/>
      <c r="F223" s="1"/>
      <c r="G223" s="1"/>
      <c r="H223" s="1"/>
      <c r="I223" s="1"/>
    </row>
    <row r="224" spans="1:11" s="40" customFormat="1" hidden="1" x14ac:dyDescent="0.2">
      <c r="A224" s="1"/>
      <c r="B224" s="1"/>
      <c r="C224" s="1"/>
      <c r="D224" s="1"/>
      <c r="E224" s="1"/>
      <c r="F224" s="1"/>
      <c r="G224" s="1"/>
      <c r="H224" s="1"/>
      <c r="I224" s="1"/>
    </row>
    <row r="225" spans="1:12" s="40" customFormat="1" hidden="1" x14ac:dyDescent="0.2">
      <c r="A225" s="1"/>
      <c r="B225" s="1"/>
      <c r="C225" s="1"/>
      <c r="D225" s="1"/>
      <c r="E225" s="1"/>
      <c r="F225" s="1"/>
      <c r="G225" s="1"/>
      <c r="H225" s="1"/>
      <c r="I225" s="1"/>
    </row>
    <row r="226" spans="1:12" s="40" customFormat="1" hidden="1" x14ac:dyDescent="0.2">
      <c r="A226" s="1"/>
      <c r="B226" s="1"/>
      <c r="C226" s="1"/>
      <c r="D226" s="1"/>
      <c r="E226" s="1"/>
      <c r="F226" s="1"/>
      <c r="G226" s="1"/>
      <c r="H226" s="1"/>
      <c r="I226" s="1"/>
    </row>
    <row r="227" spans="1:12" s="40" customFormat="1" hidden="1" x14ac:dyDescent="0.2">
      <c r="A227" s="1"/>
      <c r="B227" s="1"/>
      <c r="C227" s="1"/>
      <c r="D227" s="1"/>
      <c r="E227" s="1"/>
      <c r="F227" s="1"/>
      <c r="G227" s="1"/>
      <c r="H227" s="1"/>
      <c r="I227" s="1"/>
    </row>
    <row r="228" spans="1:12" s="40" customFormat="1" hidden="1" x14ac:dyDescent="0.2">
      <c r="A228" s="1"/>
      <c r="B228" s="1"/>
      <c r="C228" s="1"/>
      <c r="D228" s="1"/>
      <c r="E228" s="1"/>
      <c r="F228" s="1"/>
      <c r="G228" s="1"/>
      <c r="H228" s="1"/>
      <c r="I228" s="1"/>
    </row>
    <row r="229" spans="1:12" s="40" customFormat="1" hidden="1" x14ac:dyDescent="0.2">
      <c r="A229" s="1"/>
      <c r="B229" s="1"/>
      <c r="C229" s="1"/>
      <c r="D229" s="1"/>
      <c r="E229" s="1"/>
      <c r="F229" s="1"/>
      <c r="G229" s="1"/>
      <c r="H229" s="1"/>
      <c r="I229" s="1"/>
    </row>
    <row r="230" spans="1:12" s="40" customFormat="1" ht="37.5" hidden="1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</row>
    <row r="231" spans="1:12" s="40" customFormat="1" ht="37.5" hidden="1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</row>
    <row r="232" spans="1:12" s="40" customFormat="1" ht="37.5" hidden="1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</row>
    <row r="233" spans="1:12" s="40" customFormat="1" ht="37.5" hidden="1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</row>
    <row r="234" spans="1:12" s="40" customFormat="1" ht="37.5" hidden="1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K234" s="68"/>
      <c r="L234" s="68"/>
    </row>
    <row r="235" spans="1:12" s="40" customFormat="1" hidden="1" x14ac:dyDescent="0.2">
      <c r="A235" s="1"/>
      <c r="B235" s="1"/>
      <c r="C235" s="1"/>
      <c r="D235" s="1"/>
      <c r="E235" s="1"/>
      <c r="F235" s="1"/>
      <c r="G235" s="1"/>
      <c r="H235" s="1"/>
      <c r="I235" s="1"/>
      <c r="K235" s="68"/>
      <c r="L235" s="68"/>
    </row>
    <row r="236" spans="1:12" s="40" customFormat="1" hidden="1" x14ac:dyDescent="0.2">
      <c r="A236" s="1"/>
      <c r="B236" s="1"/>
      <c r="C236" s="1"/>
      <c r="D236" s="1"/>
      <c r="E236" s="1"/>
      <c r="F236" s="1"/>
      <c r="G236" s="1"/>
      <c r="H236" s="1"/>
      <c r="I236" s="1"/>
      <c r="K236" s="68"/>
      <c r="L236" s="68"/>
    </row>
    <row r="237" spans="1:12" s="40" customFormat="1" hidden="1" x14ac:dyDescent="0.2">
      <c r="A237" s="1"/>
      <c r="B237" s="1"/>
      <c r="C237" s="1"/>
      <c r="D237" s="1"/>
      <c r="E237" s="1"/>
      <c r="F237" s="1"/>
      <c r="G237" s="1"/>
      <c r="H237" s="1"/>
      <c r="I237" s="1"/>
    </row>
    <row r="238" spans="1:12" hidden="1" x14ac:dyDescent="0.2"/>
    <row r="239" spans="1:12" ht="13.5" hidden="1" customHeight="1" x14ac:dyDescent="0.2"/>
    <row r="240" spans="1:12" ht="48" hidden="1" customHeight="1" x14ac:dyDescent="0.2"/>
    <row r="241" spans="1:12" ht="48" hidden="1" customHeight="1" x14ac:dyDescent="0.2"/>
    <row r="242" spans="1:12" hidden="1" x14ac:dyDescent="0.2"/>
    <row r="243" spans="1:12" ht="48" hidden="1" customHeight="1" x14ac:dyDescent="0.2"/>
    <row r="244" spans="1:12" ht="48" hidden="1" customHeight="1" x14ac:dyDescent="0.2"/>
    <row r="245" spans="1:12" ht="39" hidden="1" customHeight="1" x14ac:dyDescent="0.2"/>
    <row r="246" spans="1:12" hidden="1" x14ac:dyDescent="0.2">
      <c r="K246" s="77"/>
    </row>
    <row r="247" spans="1:12" hidden="1" x14ac:dyDescent="0.2">
      <c r="K247" s="76"/>
    </row>
    <row r="248" spans="1:12" s="52" customFormat="1" ht="17.25" hidden="1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40"/>
      <c r="K248" s="77"/>
      <c r="L248" s="77"/>
    </row>
    <row r="249" spans="1:12" s="52" customFormat="1" ht="58.5" hidden="1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40"/>
    </row>
    <row r="250" spans="1:12" s="52" customFormat="1" hidden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40"/>
    </row>
    <row r="251" spans="1:12" s="52" customFormat="1" hidden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40"/>
    </row>
    <row r="252" spans="1:12" s="52" customFormat="1" hidden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40"/>
    </row>
    <row r="253" spans="1:12" s="52" customFormat="1" hidden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40"/>
    </row>
    <row r="254" spans="1:12" s="52" customFormat="1" ht="12.75" hidden="1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40"/>
    </row>
    <row r="255" spans="1:12" s="52" customFormat="1" hidden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40"/>
    </row>
    <row r="256" spans="1:12" s="52" customFormat="1" hidden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40"/>
    </row>
    <row r="257" spans="1:11" s="52" customFormat="1" hidden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40"/>
    </row>
    <row r="258" spans="1:11" s="52" customFormat="1" hidden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40"/>
    </row>
    <row r="259" spans="1:11" s="52" customFormat="1" hidden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40"/>
    </row>
    <row r="260" spans="1:11" s="52" customFormat="1" hidden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40"/>
    </row>
    <row r="261" spans="1:11" s="52" customFormat="1" hidden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40"/>
    </row>
    <row r="262" spans="1:11" ht="17.25" hidden="1" customHeight="1" x14ac:dyDescent="0.2">
      <c r="K262" s="76"/>
    </row>
    <row r="263" spans="1:11" ht="24.75" hidden="1" customHeight="1" x14ac:dyDescent="0.2">
      <c r="K263" s="76"/>
    </row>
    <row r="264" spans="1:11" ht="25.5" hidden="1" customHeight="1" x14ac:dyDescent="0.2"/>
    <row r="265" spans="1:11" hidden="1" x14ac:dyDescent="0.2"/>
    <row r="266" spans="1:11" hidden="1" x14ac:dyDescent="0.2"/>
    <row r="267" spans="1:11" hidden="1" x14ac:dyDescent="0.2"/>
    <row r="268" spans="1:11" hidden="1" x14ac:dyDescent="0.2"/>
    <row r="269" spans="1:11" ht="18" hidden="1" customHeight="1" x14ac:dyDescent="0.2">
      <c r="K269" s="76"/>
    </row>
    <row r="270" spans="1:11" hidden="1" x14ac:dyDescent="0.2"/>
    <row r="271" spans="1:11" hidden="1" x14ac:dyDescent="0.2"/>
    <row r="272" spans="1:11" ht="18" hidden="1" customHeight="1" x14ac:dyDescent="0.2">
      <c r="K272" s="76"/>
    </row>
    <row r="273" ht="14.25" hidden="1" customHeight="1" x14ac:dyDescent="0.2"/>
    <row r="274" ht="11.25" hidden="1" customHeight="1" x14ac:dyDescent="0.2"/>
    <row r="275" ht="11.25" hidden="1" customHeight="1" x14ac:dyDescent="0.2"/>
    <row r="276" ht="11.25" hidden="1" customHeight="1" x14ac:dyDescent="0.2"/>
    <row r="277" ht="11.25" hidden="1" customHeight="1" x14ac:dyDescent="0.2"/>
    <row r="278" ht="11.25" hidden="1" customHeight="1" x14ac:dyDescent="0.2"/>
    <row r="279" hidden="1" x14ac:dyDescent="0.2"/>
    <row r="280" hidden="1" x14ac:dyDescent="0.2"/>
    <row r="281" hidden="1" x14ac:dyDescent="0.2"/>
    <row r="282" hidden="1" x14ac:dyDescent="0.2"/>
    <row r="283" ht="11.25" hidden="1" customHeight="1" x14ac:dyDescent="0.2"/>
    <row r="284" hidden="1" x14ac:dyDescent="0.2"/>
    <row r="285" ht="12" hidden="1" customHeight="1" x14ac:dyDescent="0.2"/>
    <row r="286" ht="11.25" hidden="1" customHeight="1" x14ac:dyDescent="0.2"/>
    <row r="287" ht="12" hidden="1" customHeight="1" x14ac:dyDescent="0.2"/>
    <row r="288" ht="14.1" hidden="1" customHeight="1" x14ac:dyDescent="0.2"/>
    <row r="289" ht="4.5" hidden="1" customHeight="1" x14ac:dyDescent="0.2"/>
    <row r="290" x14ac:dyDescent="0.2"/>
    <row r="291" x14ac:dyDescent="0.2"/>
  </sheetData>
  <mergeCells count="21">
    <mergeCell ref="A6:F6"/>
    <mergeCell ref="G6:I6"/>
    <mergeCell ref="A2:I2"/>
    <mergeCell ref="A3:I3"/>
    <mergeCell ref="A4:I4"/>
    <mergeCell ref="A7:E7"/>
    <mergeCell ref="F7:I7"/>
    <mergeCell ref="A8:E8"/>
    <mergeCell ref="F8:F9"/>
    <mergeCell ref="G8:G9"/>
    <mergeCell ref="A9:E9"/>
    <mergeCell ref="C188:D188"/>
    <mergeCell ref="F190:G190"/>
    <mergeCell ref="C191:D191"/>
    <mergeCell ref="C192:D192"/>
    <mergeCell ref="A10:I10"/>
    <mergeCell ref="A185:H185"/>
    <mergeCell ref="C186:D186"/>
    <mergeCell ref="F186:G186"/>
    <mergeCell ref="C187:D187"/>
    <mergeCell ref="F187:G18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showGridLines="0" showZeros="0" view="pageBreakPreview" zoomScale="75" zoomScaleNormal="75" zoomScaleSheetLayoutView="75" workbookViewId="0">
      <selection activeCell="I6" sqref="I6:K6"/>
    </sheetView>
  </sheetViews>
  <sheetFormatPr defaultRowHeight="12.75" x14ac:dyDescent="0.2"/>
  <cols>
    <col min="1" max="1" width="12.140625" style="258" customWidth="1"/>
    <col min="2" max="2" width="10.42578125" style="258" customWidth="1"/>
    <col min="3" max="3" width="68" style="258" customWidth="1"/>
    <col min="4" max="4" width="14.28515625" style="260" customWidth="1"/>
    <col min="5" max="5" width="15" style="260" bestFit="1" customWidth="1"/>
    <col min="6" max="6" width="13.85546875" style="258" bestFit="1" customWidth="1"/>
    <col min="7" max="7" width="13.42578125" style="258" bestFit="1" customWidth="1"/>
    <col min="8" max="8" width="16.28515625" style="258" bestFit="1" customWidth="1"/>
    <col min="9" max="10" width="13.85546875" style="258" bestFit="1" customWidth="1"/>
    <col min="11" max="11" width="13.140625" style="258" bestFit="1" customWidth="1"/>
    <col min="12" max="12" width="14.28515625" style="258" bestFit="1" customWidth="1"/>
    <col min="13" max="16384" width="9.140625" style="258"/>
  </cols>
  <sheetData>
    <row r="1" spans="1:12" ht="52.5" customHeight="1" x14ac:dyDescent="0.2">
      <c r="A1" s="254"/>
      <c r="B1" s="255"/>
      <c r="C1" s="255"/>
      <c r="D1" s="256"/>
      <c r="E1" s="256"/>
      <c r="F1" s="256"/>
      <c r="G1" s="256"/>
      <c r="H1" s="256"/>
      <c r="I1" s="255"/>
      <c r="J1" s="255"/>
      <c r="K1" s="257"/>
    </row>
    <row r="2" spans="1:12" ht="2.25" customHeight="1" x14ac:dyDescent="0.2">
      <c r="A2" s="259"/>
      <c r="B2" s="305"/>
      <c r="C2" s="305"/>
      <c r="D2" s="306"/>
      <c r="E2" s="306"/>
      <c r="F2" s="306"/>
      <c r="G2" s="306"/>
      <c r="H2" s="306"/>
      <c r="I2" s="305"/>
      <c r="J2" s="305"/>
      <c r="K2" s="261"/>
    </row>
    <row r="3" spans="1:12" ht="15.75" x14ac:dyDescent="0.25">
      <c r="A3" s="386"/>
      <c r="B3" s="387"/>
      <c r="C3" s="387"/>
      <c r="D3" s="387"/>
      <c r="E3" s="387"/>
      <c r="F3" s="387"/>
      <c r="G3" s="387"/>
      <c r="H3" s="387"/>
      <c r="I3" s="387"/>
      <c r="J3" s="387"/>
      <c r="K3" s="388"/>
    </row>
    <row r="4" spans="1:12" ht="10.5" customHeight="1" thickBot="1" x14ac:dyDescent="0.25">
      <c r="A4" s="259"/>
      <c r="B4" s="305"/>
      <c r="C4" s="305"/>
      <c r="D4" s="306"/>
      <c r="E4" s="306"/>
      <c r="F4" s="305"/>
      <c r="G4" s="305"/>
      <c r="H4" s="305"/>
      <c r="I4" s="305"/>
      <c r="J4" s="305"/>
      <c r="K4" s="261"/>
    </row>
    <row r="5" spans="1:12" ht="32.25" customHeight="1" thickBot="1" x14ac:dyDescent="0.25">
      <c r="A5" s="389" t="s">
        <v>448</v>
      </c>
      <c r="B5" s="390"/>
      <c r="C5" s="390"/>
      <c r="D5" s="391"/>
      <c r="E5" s="391"/>
      <c r="F5" s="391"/>
      <c r="G5" s="391"/>
      <c r="H5" s="391"/>
      <c r="I5" s="390"/>
      <c r="J5" s="390"/>
      <c r="K5" s="392"/>
    </row>
    <row r="6" spans="1:12" ht="21" customHeight="1" thickBot="1" x14ac:dyDescent="0.25">
      <c r="A6" s="396" t="str">
        <f>ORÇ!A6</f>
        <v>OBRA: AMPLIAÇÃO E REFORMA DO CENTRO DE EDUCAÇÃO INFANTIL CAJUZINHO</v>
      </c>
      <c r="B6" s="397"/>
      <c r="C6" s="397"/>
      <c r="D6" s="398" t="s">
        <v>463</v>
      </c>
      <c r="E6" s="399"/>
      <c r="F6" s="400">
        <f>E60</f>
        <v>202605.67</v>
      </c>
      <c r="G6" s="401"/>
      <c r="H6" s="402"/>
      <c r="I6" s="393" t="str">
        <f>ORÇ!G6</f>
        <v>DATA: 03/12/2019</v>
      </c>
      <c r="J6" s="394"/>
      <c r="K6" s="395"/>
    </row>
    <row r="7" spans="1:12" ht="21.75" customHeight="1" thickBot="1" x14ac:dyDescent="0.25">
      <c r="A7" s="355" t="str">
        <f>ORÇ!A7</f>
        <v>LOCAL: RUA JOÃO JACOB MIQUERI, 358, CENTRO</v>
      </c>
      <c r="B7" s="356"/>
      <c r="C7" s="357"/>
      <c r="D7" s="358" t="str">
        <f>ORÇ!A9</f>
        <v>PRAZO DE EXECUÇÃO: 5 MESES</v>
      </c>
      <c r="E7" s="359"/>
      <c r="F7" s="359"/>
      <c r="G7" s="359"/>
      <c r="H7" s="359"/>
      <c r="I7" s="359"/>
      <c r="J7" s="359"/>
      <c r="K7" s="360"/>
    </row>
    <row r="8" spans="1:12" ht="36" customHeight="1" x14ac:dyDescent="0.2">
      <c r="A8" s="262" t="s">
        <v>0</v>
      </c>
      <c r="B8" s="263" t="s">
        <v>5</v>
      </c>
      <c r="C8" s="263" t="s">
        <v>449</v>
      </c>
      <c r="D8" s="264" t="s">
        <v>450</v>
      </c>
      <c r="E8" s="264" t="s">
        <v>451</v>
      </c>
      <c r="F8" s="263" t="s">
        <v>452</v>
      </c>
      <c r="G8" s="263" t="s">
        <v>453</v>
      </c>
      <c r="H8" s="263" t="s">
        <v>454</v>
      </c>
      <c r="I8" s="263" t="s">
        <v>455</v>
      </c>
      <c r="J8" s="263" t="s">
        <v>456</v>
      </c>
      <c r="K8" s="265" t="s">
        <v>457</v>
      </c>
    </row>
    <row r="9" spans="1:12" ht="14.25" customHeight="1" x14ac:dyDescent="0.2">
      <c r="A9" s="362">
        <v>1</v>
      </c>
      <c r="B9" s="365" t="str">
        <f>ORÇ!C12</f>
        <v>REP-001</v>
      </c>
      <c r="C9" s="367" t="str">
        <f>ORÇ!D12</f>
        <v>REPAROS NA COBERTURA</v>
      </c>
      <c r="D9" s="266" t="s">
        <v>458</v>
      </c>
      <c r="E9" s="267">
        <f>E10/E60</f>
        <v>8.141223293504074E-2</v>
      </c>
      <c r="F9" s="267">
        <f>F10/$E$10</f>
        <v>1</v>
      </c>
      <c r="G9" s="267">
        <f t="shared" ref="G9:K9" si="0">G10/$E$10</f>
        <v>0</v>
      </c>
      <c r="H9" s="267">
        <f t="shared" si="0"/>
        <v>0</v>
      </c>
      <c r="I9" s="267">
        <f t="shared" si="0"/>
        <v>0</v>
      </c>
      <c r="J9" s="267">
        <f t="shared" si="0"/>
        <v>0</v>
      </c>
      <c r="K9" s="307">
        <f t="shared" si="0"/>
        <v>0</v>
      </c>
      <c r="L9" s="268"/>
    </row>
    <row r="10" spans="1:12" ht="14.25" customHeight="1" x14ac:dyDescent="0.2">
      <c r="A10" s="363"/>
      <c r="B10" s="384"/>
      <c r="C10" s="385"/>
      <c r="D10" s="269" t="s">
        <v>459</v>
      </c>
      <c r="E10" s="270">
        <f>SUM(ORÇ!I13:I15)</f>
        <v>16494.579999999998</v>
      </c>
      <c r="F10" s="298">
        <f>E10</f>
        <v>16494.579999999998</v>
      </c>
      <c r="G10" s="298"/>
      <c r="H10" s="298"/>
      <c r="I10" s="298"/>
      <c r="J10" s="298"/>
      <c r="K10" s="299"/>
      <c r="L10" s="268"/>
    </row>
    <row r="11" spans="1:12" ht="14.25" customHeight="1" x14ac:dyDescent="0.2">
      <c r="A11" s="362">
        <v>2</v>
      </c>
      <c r="B11" s="364" t="str">
        <f>ORÇ!C16</f>
        <v>SP-002</v>
      </c>
      <c r="C11" s="366" t="str">
        <f>ORÇ!D16</f>
        <v>SERVIÇOS PRELIMINARES</v>
      </c>
      <c r="D11" s="269" t="s">
        <v>458</v>
      </c>
      <c r="E11" s="271">
        <f>E12/E60</f>
        <v>7.8301362444594957E-3</v>
      </c>
      <c r="F11" s="267">
        <f>F12/$E12</f>
        <v>1</v>
      </c>
      <c r="G11" s="267">
        <f t="shared" ref="G11:K11" si="1">G12/$E12</f>
        <v>0</v>
      </c>
      <c r="H11" s="267">
        <f t="shared" si="1"/>
        <v>0</v>
      </c>
      <c r="I11" s="267">
        <f t="shared" si="1"/>
        <v>0</v>
      </c>
      <c r="J11" s="267">
        <f t="shared" si="1"/>
        <v>0</v>
      </c>
      <c r="K11" s="307">
        <f t="shared" si="1"/>
        <v>0</v>
      </c>
      <c r="L11" s="268"/>
    </row>
    <row r="12" spans="1:12" ht="14.25" customHeight="1" x14ac:dyDescent="0.2">
      <c r="A12" s="363"/>
      <c r="B12" s="365"/>
      <c r="C12" s="367"/>
      <c r="D12" s="269" t="s">
        <v>459</v>
      </c>
      <c r="E12" s="270">
        <f>SUM(ORÇ!I17:I19)</f>
        <v>1586.43</v>
      </c>
      <c r="F12" s="298">
        <f>E12</f>
        <v>1586.43</v>
      </c>
      <c r="G12" s="298"/>
      <c r="H12" s="298"/>
      <c r="I12" s="298"/>
      <c r="J12" s="298"/>
      <c r="K12" s="299"/>
      <c r="L12" s="268"/>
    </row>
    <row r="13" spans="1:12" ht="14.25" customHeight="1" x14ac:dyDescent="0.2">
      <c r="A13" s="362">
        <v>3</v>
      </c>
      <c r="B13" s="370" t="str">
        <f>ORÇ!C20</f>
        <v>MT-003</v>
      </c>
      <c r="C13" s="372" t="str">
        <f>ORÇ!D20</f>
        <v>MOVIMENTO DE TERRA</v>
      </c>
      <c r="D13" s="269" t="s">
        <v>458</v>
      </c>
      <c r="E13" s="271">
        <f>E14/E60</f>
        <v>2.7972563650365758E-3</v>
      </c>
      <c r="F13" s="267">
        <f>F14/$E14</f>
        <v>1</v>
      </c>
      <c r="G13" s="267">
        <f t="shared" ref="G13:K13" si="2">G14/$E14</f>
        <v>0</v>
      </c>
      <c r="H13" s="267">
        <f t="shared" si="2"/>
        <v>0</v>
      </c>
      <c r="I13" s="267">
        <f t="shared" si="2"/>
        <v>0</v>
      </c>
      <c r="J13" s="267">
        <f t="shared" si="2"/>
        <v>0</v>
      </c>
      <c r="K13" s="307">
        <f t="shared" si="2"/>
        <v>0</v>
      </c>
      <c r="L13" s="268"/>
    </row>
    <row r="14" spans="1:12" ht="14.25" customHeight="1" x14ac:dyDescent="0.2">
      <c r="A14" s="363"/>
      <c r="B14" s="371"/>
      <c r="C14" s="373"/>
      <c r="D14" s="269" t="s">
        <v>459</v>
      </c>
      <c r="E14" s="270">
        <f>SUM(ORÇ!I21:I23)</f>
        <v>566.74</v>
      </c>
      <c r="F14" s="298">
        <f>E14</f>
        <v>566.74</v>
      </c>
      <c r="G14" s="298"/>
      <c r="H14" s="298"/>
      <c r="I14" s="298"/>
      <c r="J14" s="298"/>
      <c r="K14" s="299"/>
      <c r="L14" s="268"/>
    </row>
    <row r="15" spans="1:12" ht="14.25" customHeight="1" x14ac:dyDescent="0.2">
      <c r="A15" s="362">
        <v>4</v>
      </c>
      <c r="B15" s="364" t="str">
        <f>ORÇ!C24</f>
        <v>DEM-004</v>
      </c>
      <c r="C15" s="366" t="str">
        <f>ORÇ!D24</f>
        <v>DEMOLIÇÕES</v>
      </c>
      <c r="D15" s="269" t="s">
        <v>458</v>
      </c>
      <c r="E15" s="271">
        <f>E16/E60</f>
        <v>1.5103723405174197E-3</v>
      </c>
      <c r="F15" s="267">
        <f>F16/$E16</f>
        <v>1</v>
      </c>
      <c r="G15" s="267">
        <f t="shared" ref="G15:K15" si="3">G16/$E16</f>
        <v>0</v>
      </c>
      <c r="H15" s="267">
        <f t="shared" si="3"/>
        <v>0</v>
      </c>
      <c r="I15" s="267">
        <f t="shared" si="3"/>
        <v>0</v>
      </c>
      <c r="J15" s="267">
        <f t="shared" si="3"/>
        <v>0</v>
      </c>
      <c r="K15" s="307">
        <f t="shared" si="3"/>
        <v>0</v>
      </c>
      <c r="L15" s="268"/>
    </row>
    <row r="16" spans="1:12" ht="14.25" customHeight="1" x14ac:dyDescent="0.2">
      <c r="A16" s="363"/>
      <c r="B16" s="365"/>
      <c r="C16" s="367"/>
      <c r="D16" s="269" t="s">
        <v>459</v>
      </c>
      <c r="E16" s="270">
        <f>SUM(ORÇ!I25:I26)</f>
        <v>306.01</v>
      </c>
      <c r="F16" s="298">
        <f>E16</f>
        <v>306.01</v>
      </c>
      <c r="G16" s="298"/>
      <c r="H16" s="298"/>
      <c r="I16" s="298"/>
      <c r="J16" s="298"/>
      <c r="K16" s="299"/>
      <c r="L16" s="268"/>
    </row>
    <row r="17" spans="1:12" ht="14.25" customHeight="1" x14ac:dyDescent="0.2">
      <c r="A17" s="362">
        <v>5</v>
      </c>
      <c r="B17" s="364" t="str">
        <f>ORÇ!C27</f>
        <v>FUN-005</v>
      </c>
      <c r="C17" s="366" t="str">
        <f>ORÇ!D27</f>
        <v>FUNDAÇÕES</v>
      </c>
      <c r="D17" s="269" t="s">
        <v>458</v>
      </c>
      <c r="E17" s="271">
        <f>E18/E60</f>
        <v>0.11473987870132163</v>
      </c>
      <c r="F17" s="267">
        <f>F18/$E18</f>
        <v>1</v>
      </c>
      <c r="G17" s="267">
        <f t="shared" ref="G17:K17" si="4">G18/$E18</f>
        <v>0</v>
      </c>
      <c r="H17" s="267">
        <f t="shared" si="4"/>
        <v>0</v>
      </c>
      <c r="I17" s="267">
        <f t="shared" si="4"/>
        <v>0</v>
      </c>
      <c r="J17" s="267">
        <f t="shared" si="4"/>
        <v>0</v>
      </c>
      <c r="K17" s="307">
        <f t="shared" si="4"/>
        <v>0</v>
      </c>
      <c r="L17" s="268"/>
    </row>
    <row r="18" spans="1:12" ht="14.25" customHeight="1" x14ac:dyDescent="0.2">
      <c r="A18" s="363"/>
      <c r="B18" s="365"/>
      <c r="C18" s="367"/>
      <c r="D18" s="269" t="s">
        <v>459</v>
      </c>
      <c r="E18" s="270">
        <f>SUM(ORÇ!I28:I41)</f>
        <v>23246.95</v>
      </c>
      <c r="F18" s="298">
        <f>E18</f>
        <v>23246.95</v>
      </c>
      <c r="G18" s="298"/>
      <c r="H18" s="298"/>
      <c r="I18" s="298"/>
      <c r="J18" s="298"/>
      <c r="K18" s="299"/>
      <c r="L18" s="268"/>
    </row>
    <row r="19" spans="1:12" ht="14.25" customHeight="1" x14ac:dyDescent="0.2">
      <c r="A19" s="362">
        <v>6</v>
      </c>
      <c r="B19" s="364" t="str">
        <f>ORÇ!C42</f>
        <v>EST-006</v>
      </c>
      <c r="C19" s="366" t="str">
        <f>ORÇ!D42</f>
        <v>ESTRUTURAS</v>
      </c>
      <c r="D19" s="269" t="s">
        <v>458</v>
      </c>
      <c r="E19" s="271">
        <f>E20/E60</f>
        <v>0.20618455544704159</v>
      </c>
      <c r="F19" s="267">
        <f>F20/$E20</f>
        <v>0</v>
      </c>
      <c r="G19" s="267">
        <f t="shared" ref="G19:K19" si="5">G20/$E20</f>
        <v>1</v>
      </c>
      <c r="H19" s="267">
        <f t="shared" si="5"/>
        <v>0</v>
      </c>
      <c r="I19" s="267">
        <f t="shared" si="5"/>
        <v>0</v>
      </c>
      <c r="J19" s="267">
        <f t="shared" si="5"/>
        <v>0</v>
      </c>
      <c r="K19" s="307">
        <f t="shared" si="5"/>
        <v>0</v>
      </c>
      <c r="L19" s="268"/>
    </row>
    <row r="20" spans="1:12" ht="14.25" customHeight="1" x14ac:dyDescent="0.2">
      <c r="A20" s="363"/>
      <c r="B20" s="365"/>
      <c r="C20" s="367"/>
      <c r="D20" s="269" t="s">
        <v>459</v>
      </c>
      <c r="E20" s="270">
        <f>SUM(ORÇ!I43:I53)</f>
        <v>41774.160000000011</v>
      </c>
      <c r="F20" s="298"/>
      <c r="G20" s="298">
        <f>E20</f>
        <v>41774.160000000011</v>
      </c>
      <c r="H20" s="298"/>
      <c r="I20" s="298"/>
      <c r="J20" s="298"/>
      <c r="K20" s="299"/>
      <c r="L20" s="268"/>
    </row>
    <row r="21" spans="1:12" ht="14.25" customHeight="1" x14ac:dyDescent="0.2">
      <c r="A21" s="362">
        <v>7</v>
      </c>
      <c r="B21" s="364" t="str">
        <f>ORÇ!C54</f>
        <v>ALV-007</v>
      </c>
      <c r="C21" s="366" t="str">
        <f>ORÇ!D54</f>
        <v>ALVENARIAS</v>
      </c>
      <c r="D21" s="269" t="s">
        <v>458</v>
      </c>
      <c r="E21" s="271">
        <f>E22/E60</f>
        <v>6.0594947811677721E-2</v>
      </c>
      <c r="F21" s="267">
        <f>F22/$E22</f>
        <v>0</v>
      </c>
      <c r="G21" s="267">
        <f t="shared" ref="G21:K21" si="6">G22/$E22</f>
        <v>1</v>
      </c>
      <c r="H21" s="267">
        <f t="shared" si="6"/>
        <v>0</v>
      </c>
      <c r="I21" s="267">
        <f t="shared" si="6"/>
        <v>0</v>
      </c>
      <c r="J21" s="267">
        <f t="shared" si="6"/>
        <v>0</v>
      </c>
      <c r="K21" s="307">
        <f t="shared" si="6"/>
        <v>0</v>
      </c>
      <c r="L21" s="268"/>
    </row>
    <row r="22" spans="1:12" ht="14.25" customHeight="1" x14ac:dyDescent="0.2">
      <c r="A22" s="363"/>
      <c r="B22" s="365"/>
      <c r="C22" s="367"/>
      <c r="D22" s="269" t="s">
        <v>459</v>
      </c>
      <c r="E22" s="270">
        <f>SUM(ORÇ!I55:I61)</f>
        <v>12276.88</v>
      </c>
      <c r="F22" s="300"/>
      <c r="G22" s="300">
        <f>E22</f>
        <v>12276.88</v>
      </c>
      <c r="H22" s="300"/>
      <c r="I22" s="300"/>
      <c r="J22" s="300"/>
      <c r="K22" s="301"/>
      <c r="L22" s="268"/>
    </row>
    <row r="23" spans="1:12" ht="14.25" customHeight="1" x14ac:dyDescent="0.2">
      <c r="A23" s="362">
        <v>8</v>
      </c>
      <c r="B23" s="364" t="str">
        <f>ORÇ!C62</f>
        <v>CXE-008</v>
      </c>
      <c r="C23" s="366" t="str">
        <f>ORÇ!D62</f>
        <v>CAIXAS E ELETRODUTOS</v>
      </c>
      <c r="D23" s="269" t="s">
        <v>458</v>
      </c>
      <c r="E23" s="271">
        <f>E24/E60</f>
        <v>1.3218830450302798E-2</v>
      </c>
      <c r="F23" s="267">
        <f>F24/$E24</f>
        <v>0</v>
      </c>
      <c r="G23" s="267">
        <f t="shared" ref="G23:K23" si="7">G24/$E24</f>
        <v>1</v>
      </c>
      <c r="H23" s="267">
        <f t="shared" si="7"/>
        <v>0</v>
      </c>
      <c r="I23" s="267">
        <f t="shared" si="7"/>
        <v>0</v>
      </c>
      <c r="J23" s="267">
        <f t="shared" si="7"/>
        <v>0</v>
      </c>
      <c r="K23" s="307">
        <f t="shared" si="7"/>
        <v>0</v>
      </c>
      <c r="L23" s="268"/>
    </row>
    <row r="24" spans="1:12" ht="14.25" customHeight="1" x14ac:dyDescent="0.2">
      <c r="A24" s="363"/>
      <c r="B24" s="365"/>
      <c r="C24" s="367"/>
      <c r="D24" s="269" t="s">
        <v>459</v>
      </c>
      <c r="E24" s="270">
        <f>SUM(ORÇ!I63:I69)</f>
        <v>2678.21</v>
      </c>
      <c r="F24" s="298"/>
      <c r="G24" s="298">
        <f>E24</f>
        <v>2678.21</v>
      </c>
      <c r="H24" s="298"/>
      <c r="I24" s="298"/>
      <c r="J24" s="298"/>
      <c r="K24" s="299"/>
      <c r="L24" s="268"/>
    </row>
    <row r="25" spans="1:12" ht="14.25" customHeight="1" x14ac:dyDescent="0.2">
      <c r="A25" s="362">
        <v>9</v>
      </c>
      <c r="B25" s="364" t="str">
        <f>ORÇ!C70</f>
        <v>COB-009</v>
      </c>
      <c r="C25" s="366" t="str">
        <f>ORÇ!D70</f>
        <v>COBERTURA</v>
      </c>
      <c r="D25" s="269" t="s">
        <v>458</v>
      </c>
      <c r="E25" s="271">
        <f>E26/E60</f>
        <v>5.6737701368377295E-2</v>
      </c>
      <c r="F25" s="267">
        <f>F26/$E26</f>
        <v>0</v>
      </c>
      <c r="G25" s="267">
        <f t="shared" ref="G25:K25" si="8">G26/$E26</f>
        <v>0</v>
      </c>
      <c r="H25" s="267">
        <f t="shared" si="8"/>
        <v>1</v>
      </c>
      <c r="I25" s="267">
        <f t="shared" si="8"/>
        <v>0</v>
      </c>
      <c r="J25" s="267">
        <f t="shared" si="8"/>
        <v>0</v>
      </c>
      <c r="K25" s="307">
        <f t="shared" si="8"/>
        <v>0</v>
      </c>
      <c r="L25" s="268"/>
    </row>
    <row r="26" spans="1:12" ht="14.25" customHeight="1" x14ac:dyDescent="0.2">
      <c r="A26" s="363"/>
      <c r="B26" s="365"/>
      <c r="C26" s="367"/>
      <c r="D26" s="269" t="s">
        <v>459</v>
      </c>
      <c r="E26" s="270">
        <f>SUM(ORÇ!I71:I73)</f>
        <v>11495.38</v>
      </c>
      <c r="F26" s="300"/>
      <c r="G26" s="300"/>
      <c r="H26" s="300">
        <f>E26</f>
        <v>11495.38</v>
      </c>
      <c r="I26" s="300"/>
      <c r="J26" s="300"/>
      <c r="K26" s="301"/>
      <c r="L26" s="268"/>
    </row>
    <row r="27" spans="1:12" ht="14.25" customHeight="1" x14ac:dyDescent="0.2">
      <c r="A27" s="362">
        <v>10</v>
      </c>
      <c r="B27" s="364" t="str">
        <f>ORÇ!C74</f>
        <v>APL-010</v>
      </c>
      <c r="C27" s="366" t="str">
        <f>ORÇ!D74</f>
        <v>INSTALAÇÕES DE ÁGUAS PLUVIAIS</v>
      </c>
      <c r="D27" s="269" t="s">
        <v>458</v>
      </c>
      <c r="E27" s="271">
        <f>E28/E60</f>
        <v>1.9886610280946231E-2</v>
      </c>
      <c r="F27" s="267">
        <f>F28/$E28</f>
        <v>0</v>
      </c>
      <c r="G27" s="267">
        <f t="shared" ref="G27:K27" si="9">G28/$E28</f>
        <v>0</v>
      </c>
      <c r="H27" s="267">
        <f t="shared" si="9"/>
        <v>1</v>
      </c>
      <c r="I27" s="267">
        <f t="shared" si="9"/>
        <v>0</v>
      </c>
      <c r="J27" s="267">
        <f t="shared" si="9"/>
        <v>0</v>
      </c>
      <c r="K27" s="307">
        <f t="shared" si="9"/>
        <v>0</v>
      </c>
      <c r="L27" s="304"/>
    </row>
    <row r="28" spans="1:12" ht="14.25" customHeight="1" x14ac:dyDescent="0.2">
      <c r="A28" s="363"/>
      <c r="B28" s="365"/>
      <c r="C28" s="367"/>
      <c r="D28" s="269" t="s">
        <v>459</v>
      </c>
      <c r="E28" s="270">
        <f>SUM(ORÇ!I75:I79)</f>
        <v>4029.14</v>
      </c>
      <c r="F28" s="300"/>
      <c r="G28" s="300"/>
      <c r="H28" s="300">
        <f>E28</f>
        <v>4029.14</v>
      </c>
      <c r="I28" s="300"/>
      <c r="J28" s="300"/>
      <c r="K28" s="301"/>
      <c r="L28" s="268"/>
    </row>
    <row r="29" spans="1:12" ht="14.25" customHeight="1" x14ac:dyDescent="0.2">
      <c r="A29" s="362">
        <v>11</v>
      </c>
      <c r="B29" s="364" t="str">
        <f>ORÇ!C80</f>
        <v>HID-011</v>
      </c>
      <c r="C29" s="366" t="str">
        <f>ORÇ!D80</f>
        <v>INSTALAÇÕES HIDRÁULICAS</v>
      </c>
      <c r="D29" s="269" t="s">
        <v>458</v>
      </c>
      <c r="E29" s="271">
        <f>E30/E60</f>
        <v>7.9269746004640446E-3</v>
      </c>
      <c r="F29" s="267">
        <f>F30/$E30</f>
        <v>0</v>
      </c>
      <c r="G29" s="267">
        <f t="shared" ref="G29:K29" si="10">G30/$E30</f>
        <v>0</v>
      </c>
      <c r="H29" s="267">
        <f t="shared" si="10"/>
        <v>1</v>
      </c>
      <c r="I29" s="267">
        <f t="shared" si="10"/>
        <v>0</v>
      </c>
      <c r="J29" s="267">
        <f t="shared" si="10"/>
        <v>0</v>
      </c>
      <c r="K29" s="307">
        <f t="shared" si="10"/>
        <v>0</v>
      </c>
      <c r="L29" s="268"/>
    </row>
    <row r="30" spans="1:12" ht="14.25" customHeight="1" x14ac:dyDescent="0.2">
      <c r="A30" s="363"/>
      <c r="B30" s="365"/>
      <c r="C30" s="367"/>
      <c r="D30" s="269" t="s">
        <v>459</v>
      </c>
      <c r="E30" s="270">
        <f>SUM(ORÇ!I81:I84)</f>
        <v>1606.0500000000002</v>
      </c>
      <c r="F30" s="300"/>
      <c r="G30" s="300"/>
      <c r="H30" s="300">
        <f>E30</f>
        <v>1606.0500000000002</v>
      </c>
      <c r="I30" s="300"/>
      <c r="J30" s="300"/>
      <c r="K30" s="301"/>
      <c r="L30" s="268"/>
    </row>
    <row r="31" spans="1:12" ht="14.25" customHeight="1" x14ac:dyDescent="0.2">
      <c r="A31" s="362">
        <v>12</v>
      </c>
      <c r="B31" s="364" t="str">
        <f>ORÇ!C85</f>
        <v>ESG-012</v>
      </c>
      <c r="C31" s="366" t="str">
        <f>ORÇ!D85</f>
        <v>INSTALAÇÕES DE ESGOTO</v>
      </c>
      <c r="D31" s="269" t="s">
        <v>458</v>
      </c>
      <c r="E31" s="271">
        <f>E32/E60</f>
        <v>1.1157486362548489E-2</v>
      </c>
      <c r="F31" s="267">
        <f>F32/$E32</f>
        <v>0</v>
      </c>
      <c r="G31" s="267">
        <f t="shared" ref="G31:K31" si="11">G32/$E32</f>
        <v>0</v>
      </c>
      <c r="H31" s="267">
        <f t="shared" si="11"/>
        <v>1</v>
      </c>
      <c r="I31" s="267">
        <f t="shared" si="11"/>
        <v>0</v>
      </c>
      <c r="J31" s="267">
        <f t="shared" si="11"/>
        <v>0</v>
      </c>
      <c r="K31" s="307">
        <f t="shared" si="11"/>
        <v>0</v>
      </c>
      <c r="L31" s="268"/>
    </row>
    <row r="32" spans="1:12" ht="14.25" customHeight="1" x14ac:dyDescent="0.2">
      <c r="A32" s="363"/>
      <c r="B32" s="365"/>
      <c r="C32" s="367"/>
      <c r="D32" s="269" t="s">
        <v>459</v>
      </c>
      <c r="E32" s="270">
        <f>SUM(ORÇ!I86:I94)</f>
        <v>2260.5699999999997</v>
      </c>
      <c r="F32" s="298"/>
      <c r="G32" s="298"/>
      <c r="H32" s="298">
        <f>E32</f>
        <v>2260.5699999999997</v>
      </c>
      <c r="I32" s="298"/>
      <c r="J32" s="298"/>
      <c r="K32" s="299"/>
      <c r="L32" s="268"/>
    </row>
    <row r="33" spans="1:12" ht="14.25" customHeight="1" x14ac:dyDescent="0.2">
      <c r="A33" s="362">
        <v>13</v>
      </c>
      <c r="B33" s="364" t="str">
        <f>ORÇ!C95</f>
        <v>EMT-013</v>
      </c>
      <c r="C33" s="366" t="str">
        <f>ORÇ!D95</f>
        <v>ESQUADRIAS METÁLICAS</v>
      </c>
      <c r="D33" s="269" t="s">
        <v>458</v>
      </c>
      <c r="E33" s="271">
        <f>E34/$E$60</f>
        <v>2.831253439254686E-2</v>
      </c>
      <c r="F33" s="267">
        <f>F34/$E34</f>
        <v>0</v>
      </c>
      <c r="G33" s="267">
        <f t="shared" ref="G33:K33" si="12">G34/$E34</f>
        <v>0</v>
      </c>
      <c r="H33" s="267">
        <f t="shared" si="12"/>
        <v>1</v>
      </c>
      <c r="I33" s="267">
        <f t="shared" si="12"/>
        <v>0</v>
      </c>
      <c r="J33" s="267">
        <f t="shared" si="12"/>
        <v>0</v>
      </c>
      <c r="K33" s="307">
        <f t="shared" si="12"/>
        <v>0</v>
      </c>
      <c r="L33" s="268"/>
    </row>
    <row r="34" spans="1:12" ht="14.25" customHeight="1" x14ac:dyDescent="0.2">
      <c r="A34" s="363"/>
      <c r="B34" s="365"/>
      <c r="C34" s="367"/>
      <c r="D34" s="269" t="s">
        <v>459</v>
      </c>
      <c r="E34" s="270">
        <f>SUM(ORÇ!I96:I98)</f>
        <v>5736.28</v>
      </c>
      <c r="F34" s="298"/>
      <c r="G34" s="298"/>
      <c r="H34" s="298">
        <f>E34</f>
        <v>5736.28</v>
      </c>
      <c r="I34" s="298"/>
      <c r="J34" s="298"/>
      <c r="K34" s="299"/>
      <c r="L34" s="268"/>
    </row>
    <row r="35" spans="1:12" ht="14.25" customHeight="1" x14ac:dyDescent="0.2">
      <c r="A35" s="362">
        <v>14</v>
      </c>
      <c r="B35" s="364" t="str">
        <f>ORÇ!C99</f>
        <v>EMD-014</v>
      </c>
      <c r="C35" s="366" t="str">
        <f>ORÇ!D99</f>
        <v>ESQUADRIAS DE MADEIRA</v>
      </c>
      <c r="D35" s="266" t="s">
        <v>458</v>
      </c>
      <c r="E35" s="271">
        <f>E36/$E$60</f>
        <v>1.6646621982494371E-2</v>
      </c>
      <c r="F35" s="302">
        <f>F36/$E36</f>
        <v>0</v>
      </c>
      <c r="G35" s="302">
        <f t="shared" ref="G35:J35" si="13">G36/$E36</f>
        <v>0</v>
      </c>
      <c r="H35" s="302">
        <f t="shared" si="13"/>
        <v>0.4</v>
      </c>
      <c r="I35" s="302">
        <f t="shared" si="13"/>
        <v>0</v>
      </c>
      <c r="J35" s="302">
        <f t="shared" si="13"/>
        <v>0.6</v>
      </c>
      <c r="K35" s="308"/>
      <c r="L35" s="268"/>
    </row>
    <row r="36" spans="1:12" ht="14.25" customHeight="1" x14ac:dyDescent="0.2">
      <c r="A36" s="363"/>
      <c r="B36" s="365"/>
      <c r="C36" s="367"/>
      <c r="D36" s="269" t="s">
        <v>459</v>
      </c>
      <c r="E36" s="270">
        <f>SUM(ORÇ!I100:I101)</f>
        <v>3372.7000000000003</v>
      </c>
      <c r="F36" s="298"/>
      <c r="G36" s="298"/>
      <c r="H36" s="298">
        <f>0.4*E36</f>
        <v>1349.0800000000002</v>
      </c>
      <c r="I36" s="298"/>
      <c r="J36" s="298">
        <f>0.6*E36</f>
        <v>2023.6200000000001</v>
      </c>
      <c r="K36" s="299"/>
      <c r="L36" s="268"/>
    </row>
    <row r="37" spans="1:12" ht="14.25" customHeight="1" x14ac:dyDescent="0.2">
      <c r="A37" s="362">
        <v>15</v>
      </c>
      <c r="B37" s="364" t="str">
        <f>ORÇ!C102</f>
        <v>ARG-015</v>
      </c>
      <c r="C37" s="366" t="str">
        <f>ORÇ!D102</f>
        <v>ARGAMASSAS PARA REVESTIMENTO</v>
      </c>
      <c r="D37" s="269" t="s">
        <v>458</v>
      </c>
      <c r="E37" s="271">
        <f>E38/$E$60</f>
        <v>8.5702389276667332E-2</v>
      </c>
      <c r="F37" s="267">
        <f>F38/$E38</f>
        <v>0</v>
      </c>
      <c r="G37" s="267">
        <f t="shared" ref="G37:K37" si="14">G38/$E38</f>
        <v>0</v>
      </c>
      <c r="H37" s="267">
        <f t="shared" si="14"/>
        <v>1</v>
      </c>
      <c r="I37" s="267">
        <f t="shared" si="14"/>
        <v>0</v>
      </c>
      <c r="J37" s="267">
        <f t="shared" si="14"/>
        <v>0</v>
      </c>
      <c r="K37" s="307">
        <f t="shared" si="14"/>
        <v>0</v>
      </c>
      <c r="L37" s="268"/>
    </row>
    <row r="38" spans="1:12" ht="14.25" customHeight="1" x14ac:dyDescent="0.2">
      <c r="A38" s="363"/>
      <c r="B38" s="365"/>
      <c r="C38" s="367"/>
      <c r="D38" s="269" t="s">
        <v>459</v>
      </c>
      <c r="E38" s="270">
        <f>SUM(ORÇ!I104:I112)</f>
        <v>17363.79</v>
      </c>
      <c r="F38" s="298"/>
      <c r="G38" s="298"/>
      <c r="H38" s="298">
        <f>E38</f>
        <v>17363.79</v>
      </c>
      <c r="I38" s="298"/>
      <c r="J38" s="298"/>
      <c r="K38" s="299"/>
      <c r="L38" s="268"/>
    </row>
    <row r="39" spans="1:12" ht="14.25" customHeight="1" x14ac:dyDescent="0.2">
      <c r="A39" s="362">
        <v>16</v>
      </c>
      <c r="B39" s="364" t="str">
        <f>ORÇ!C113</f>
        <v>PIS-016</v>
      </c>
      <c r="C39" s="366" t="str">
        <f>ORÇ!D113</f>
        <v>PISOS</v>
      </c>
      <c r="D39" s="269" t="s">
        <v>458</v>
      </c>
      <c r="E39" s="271">
        <f>E40/$E$60</f>
        <v>2.5203440752669948E-2</v>
      </c>
      <c r="F39" s="267">
        <f>F40/$E40</f>
        <v>0</v>
      </c>
      <c r="G39" s="267">
        <f t="shared" ref="G39:K39" si="15">G40/$E40</f>
        <v>0</v>
      </c>
      <c r="H39" s="267">
        <f t="shared" si="15"/>
        <v>1</v>
      </c>
      <c r="I39" s="267">
        <f t="shared" si="15"/>
        <v>0</v>
      </c>
      <c r="J39" s="267">
        <f t="shared" si="15"/>
        <v>0</v>
      </c>
      <c r="K39" s="307">
        <f t="shared" si="15"/>
        <v>0</v>
      </c>
      <c r="L39" s="268"/>
    </row>
    <row r="40" spans="1:12" ht="14.25" customHeight="1" x14ac:dyDescent="0.2">
      <c r="A40" s="363"/>
      <c r="B40" s="365"/>
      <c r="C40" s="367"/>
      <c r="D40" s="269" t="s">
        <v>459</v>
      </c>
      <c r="E40" s="270">
        <f>SUM(ORÇ!I114)</f>
        <v>5106.3599999999997</v>
      </c>
      <c r="F40" s="298"/>
      <c r="G40" s="298"/>
      <c r="H40" s="298">
        <f>E40</f>
        <v>5106.3599999999997</v>
      </c>
      <c r="I40" s="298"/>
      <c r="J40" s="298"/>
      <c r="K40" s="299"/>
      <c r="L40" s="268"/>
    </row>
    <row r="41" spans="1:12" ht="14.25" customHeight="1" x14ac:dyDescent="0.2">
      <c r="A41" s="362">
        <v>17</v>
      </c>
      <c r="B41" s="364" t="str">
        <f>ORÇ!C115</f>
        <v>PED-017</v>
      </c>
      <c r="C41" s="366" t="str">
        <f>ORÇ!D115</f>
        <v>PEDRAS</v>
      </c>
      <c r="D41" s="269" t="s">
        <v>458</v>
      </c>
      <c r="E41" s="271">
        <f>E42/$E$60</f>
        <v>3.6224603191016315E-2</v>
      </c>
      <c r="F41" s="267">
        <f>F42/$E42</f>
        <v>0</v>
      </c>
      <c r="G41" s="267">
        <f t="shared" ref="G41:K41" si="16">G42/$E42</f>
        <v>0</v>
      </c>
      <c r="H41" s="267">
        <f t="shared" si="16"/>
        <v>0</v>
      </c>
      <c r="I41" s="267">
        <f t="shared" si="16"/>
        <v>1</v>
      </c>
      <c r="J41" s="267">
        <f t="shared" si="16"/>
        <v>0</v>
      </c>
      <c r="K41" s="307">
        <f t="shared" si="16"/>
        <v>0</v>
      </c>
      <c r="L41" s="268"/>
    </row>
    <row r="42" spans="1:12" ht="14.25" customHeight="1" x14ac:dyDescent="0.2">
      <c r="A42" s="363"/>
      <c r="B42" s="365"/>
      <c r="C42" s="367"/>
      <c r="D42" s="269" t="s">
        <v>459</v>
      </c>
      <c r="E42" s="270">
        <f>SUM(ORÇ!I116:I120)</f>
        <v>7339.3099999999986</v>
      </c>
      <c r="F42" s="298"/>
      <c r="G42" s="298"/>
      <c r="H42" s="298"/>
      <c r="I42" s="298">
        <f>E42</f>
        <v>7339.3099999999986</v>
      </c>
      <c r="J42" s="298"/>
      <c r="K42" s="299"/>
      <c r="L42" s="268"/>
    </row>
    <row r="43" spans="1:12" ht="14.25" customHeight="1" x14ac:dyDescent="0.2">
      <c r="A43" s="362">
        <v>18</v>
      </c>
      <c r="B43" s="364" t="str">
        <f>ORÇ!C121</f>
        <v>REV-018</v>
      </c>
      <c r="C43" s="366" t="str">
        <f>ORÇ!D121</f>
        <v>REVESTIMENTOS</v>
      </c>
      <c r="D43" s="269" t="s">
        <v>458</v>
      </c>
      <c r="E43" s="271">
        <f>E44/$E$60</f>
        <v>8.158468615414366E-2</v>
      </c>
      <c r="F43" s="267">
        <f>F44/$E44</f>
        <v>0</v>
      </c>
      <c r="G43" s="267">
        <f t="shared" ref="G43:K43" si="17">G44/$E44</f>
        <v>0</v>
      </c>
      <c r="H43" s="267">
        <f t="shared" si="17"/>
        <v>0</v>
      </c>
      <c r="I43" s="267">
        <f t="shared" si="17"/>
        <v>1</v>
      </c>
      <c r="J43" s="267">
        <f t="shared" si="17"/>
        <v>0</v>
      </c>
      <c r="K43" s="307">
        <f t="shared" si="17"/>
        <v>0</v>
      </c>
      <c r="L43" s="268"/>
    </row>
    <row r="44" spans="1:12" ht="14.25" customHeight="1" x14ac:dyDescent="0.2">
      <c r="A44" s="363"/>
      <c r="B44" s="365"/>
      <c r="C44" s="367"/>
      <c r="D44" s="269" t="s">
        <v>459</v>
      </c>
      <c r="E44" s="270">
        <f>SUM(ORÇ!I122:I124)</f>
        <v>16529.52</v>
      </c>
      <c r="F44" s="298"/>
      <c r="G44" s="298"/>
      <c r="H44" s="298"/>
      <c r="I44" s="298">
        <f>E44</f>
        <v>16529.52</v>
      </c>
      <c r="J44" s="298"/>
      <c r="K44" s="299"/>
      <c r="L44" s="268"/>
    </row>
    <row r="45" spans="1:12" ht="14.25" customHeight="1" x14ac:dyDescent="0.2">
      <c r="A45" s="362">
        <v>19</v>
      </c>
      <c r="B45" s="370" t="str">
        <f>ORÇ!C125</f>
        <v>CAB-019</v>
      </c>
      <c r="C45" s="372" t="str">
        <f>ORÇ!D125</f>
        <v>CABEAMENTO</v>
      </c>
      <c r="D45" s="269" t="s">
        <v>458</v>
      </c>
      <c r="E45" s="271">
        <f>E46/$E$60</f>
        <v>1.5894076409608871E-2</v>
      </c>
      <c r="F45" s="267">
        <f>F46/$E46</f>
        <v>0</v>
      </c>
      <c r="G45" s="267">
        <f t="shared" ref="G45:K45" si="18">G46/$E46</f>
        <v>0</v>
      </c>
      <c r="H45" s="267">
        <f t="shared" si="18"/>
        <v>0</v>
      </c>
      <c r="I45" s="267">
        <f t="shared" si="18"/>
        <v>1</v>
      </c>
      <c r="J45" s="267">
        <f t="shared" si="18"/>
        <v>0</v>
      </c>
      <c r="K45" s="307">
        <f t="shared" si="18"/>
        <v>0</v>
      </c>
      <c r="L45" s="268"/>
    </row>
    <row r="46" spans="1:12" ht="14.25" customHeight="1" x14ac:dyDescent="0.2">
      <c r="A46" s="363"/>
      <c r="B46" s="371"/>
      <c r="C46" s="373"/>
      <c r="D46" s="269" t="s">
        <v>459</v>
      </c>
      <c r="E46" s="270">
        <f>SUM(ORÇ!I126:I128)</f>
        <v>3220.23</v>
      </c>
      <c r="F46" s="298"/>
      <c r="G46" s="298"/>
      <c r="H46" s="298"/>
      <c r="I46" s="298">
        <f>E46</f>
        <v>3220.23</v>
      </c>
      <c r="J46" s="298"/>
      <c r="K46" s="299"/>
      <c r="L46" s="268"/>
    </row>
    <row r="47" spans="1:12" ht="14.25" customHeight="1" x14ac:dyDescent="0.2">
      <c r="A47" s="362">
        <v>20</v>
      </c>
      <c r="B47" s="370" t="str">
        <f>ORÇ!C129</f>
        <v>LMS-020</v>
      </c>
      <c r="C47" s="372" t="str">
        <f>ORÇ!D129</f>
        <v>LOUÇAS E METAIS SANITÁRIOS</v>
      </c>
      <c r="D47" s="269" t="s">
        <v>458</v>
      </c>
      <c r="E47" s="271">
        <f>E48/$E$60</f>
        <v>2.7099735165358397E-2</v>
      </c>
      <c r="F47" s="267">
        <f>F48/$E48</f>
        <v>0</v>
      </c>
      <c r="G47" s="267">
        <f t="shared" ref="G47:K47" si="19">G48/$E48</f>
        <v>0</v>
      </c>
      <c r="H47" s="267">
        <f t="shared" si="19"/>
        <v>0</v>
      </c>
      <c r="I47" s="267">
        <f t="shared" si="19"/>
        <v>1</v>
      </c>
      <c r="J47" s="267">
        <f t="shared" si="19"/>
        <v>0</v>
      </c>
      <c r="K47" s="307">
        <f t="shared" si="19"/>
        <v>0</v>
      </c>
      <c r="L47" s="268"/>
    </row>
    <row r="48" spans="1:12" ht="14.25" customHeight="1" x14ac:dyDescent="0.2">
      <c r="A48" s="363"/>
      <c r="B48" s="371"/>
      <c r="C48" s="373"/>
      <c r="D48" s="269" t="s">
        <v>459</v>
      </c>
      <c r="E48" s="270">
        <f>SUM(ORÇ!I130:I143)</f>
        <v>5490.5599999999995</v>
      </c>
      <c r="F48" s="300"/>
      <c r="G48" s="300"/>
      <c r="H48" s="300"/>
      <c r="I48" s="300">
        <f>E48</f>
        <v>5490.5599999999995</v>
      </c>
      <c r="J48" s="300"/>
      <c r="K48" s="301"/>
      <c r="L48" s="268"/>
    </row>
    <row r="49" spans="1:12" ht="14.25" customHeight="1" x14ac:dyDescent="0.2">
      <c r="A49" s="362">
        <v>21</v>
      </c>
      <c r="B49" s="364" t="str">
        <f>ORÇ!C144</f>
        <v>PIN-021</v>
      </c>
      <c r="C49" s="366" t="str">
        <f>ORÇ!D144</f>
        <v>PINTURAS</v>
      </c>
      <c r="D49" s="269" t="s">
        <v>458</v>
      </c>
      <c r="E49" s="271">
        <f>E50/$E$60</f>
        <v>4.2971206087174169E-2</v>
      </c>
      <c r="F49" s="267">
        <f>F50/$E50</f>
        <v>0</v>
      </c>
      <c r="G49" s="267">
        <f t="shared" ref="G49:K49" si="20">G50/$E50</f>
        <v>0</v>
      </c>
      <c r="H49" s="267">
        <f t="shared" si="20"/>
        <v>0</v>
      </c>
      <c r="I49" s="267">
        <f t="shared" si="20"/>
        <v>0</v>
      </c>
      <c r="J49" s="267">
        <f t="shared" si="20"/>
        <v>1</v>
      </c>
      <c r="K49" s="307">
        <f t="shared" si="20"/>
        <v>0</v>
      </c>
      <c r="L49" s="268"/>
    </row>
    <row r="50" spans="1:12" ht="14.25" customHeight="1" x14ac:dyDescent="0.2">
      <c r="A50" s="363"/>
      <c r="B50" s="365"/>
      <c r="C50" s="367"/>
      <c r="D50" s="269" t="s">
        <v>459</v>
      </c>
      <c r="E50" s="270">
        <f>SUM(ORÇ!I145:I157)</f>
        <v>8706.2100000000009</v>
      </c>
      <c r="F50" s="298"/>
      <c r="G50" s="298"/>
      <c r="H50" s="298"/>
      <c r="I50" s="298"/>
      <c r="J50" s="298">
        <f>E50</f>
        <v>8706.2100000000009</v>
      </c>
      <c r="K50" s="299"/>
      <c r="L50" s="268"/>
    </row>
    <row r="51" spans="1:12" ht="14.25" customHeight="1" x14ac:dyDescent="0.2">
      <c r="A51" s="362">
        <v>22</v>
      </c>
      <c r="B51" s="370" t="str">
        <f>ORÇ!C158</f>
        <v>ELE-022</v>
      </c>
      <c r="C51" s="372" t="str">
        <f>ORÇ!D158</f>
        <v>MÓDULOS E DISPOSITIVOS ELÉTRICOS</v>
      </c>
      <c r="D51" s="269" t="s">
        <v>458</v>
      </c>
      <c r="E51" s="271">
        <f>E52/$E$60</f>
        <v>2.9042474477639246E-2</v>
      </c>
      <c r="F51" s="267">
        <f>F52/$E52</f>
        <v>0</v>
      </c>
      <c r="G51" s="267">
        <f t="shared" ref="G51:K51" si="21">G52/$E52</f>
        <v>0</v>
      </c>
      <c r="H51" s="267">
        <f t="shared" si="21"/>
        <v>0</v>
      </c>
      <c r="I51" s="267">
        <f t="shared" si="21"/>
        <v>0</v>
      </c>
      <c r="J51" s="267">
        <f t="shared" si="21"/>
        <v>1</v>
      </c>
      <c r="K51" s="307">
        <f t="shared" si="21"/>
        <v>0</v>
      </c>
      <c r="L51" s="268"/>
    </row>
    <row r="52" spans="1:12" ht="14.25" customHeight="1" x14ac:dyDescent="0.2">
      <c r="A52" s="363"/>
      <c r="B52" s="371"/>
      <c r="C52" s="373"/>
      <c r="D52" s="269" t="s">
        <v>459</v>
      </c>
      <c r="E52" s="270">
        <f>SUM(ORÇ!I159:I176)</f>
        <v>5884.17</v>
      </c>
      <c r="F52" s="300"/>
      <c r="G52" s="300"/>
      <c r="H52" s="300"/>
      <c r="I52" s="300"/>
      <c r="J52" s="300">
        <f>E52</f>
        <v>5884.17</v>
      </c>
      <c r="K52" s="301"/>
      <c r="L52" s="268"/>
    </row>
    <row r="53" spans="1:12" ht="14.25" customHeight="1" x14ac:dyDescent="0.2">
      <c r="A53" s="362">
        <v>23</v>
      </c>
      <c r="B53" s="364" t="str">
        <f>ORÇ!C177</f>
        <v>DIV-023</v>
      </c>
      <c r="C53" s="366" t="str">
        <f>ORÇ!D177</f>
        <v>DIVISÓRIAS EM MADEIRA</v>
      </c>
      <c r="D53" s="269" t="s">
        <v>458</v>
      </c>
      <c r="E53" s="271">
        <f>E54/$E$60</f>
        <v>1.2658974450221456E-2</v>
      </c>
      <c r="F53" s="267">
        <f>F54/$E54</f>
        <v>0</v>
      </c>
      <c r="G53" s="267">
        <f t="shared" ref="G53:K53" si="22">G54/$E54</f>
        <v>0</v>
      </c>
      <c r="H53" s="267">
        <f t="shared" si="22"/>
        <v>0</v>
      </c>
      <c r="I53" s="267">
        <f t="shared" si="22"/>
        <v>0</v>
      </c>
      <c r="J53" s="267">
        <f t="shared" si="22"/>
        <v>1</v>
      </c>
      <c r="K53" s="307">
        <f t="shared" si="22"/>
        <v>0</v>
      </c>
      <c r="L53" s="268"/>
    </row>
    <row r="54" spans="1:12" ht="14.25" customHeight="1" x14ac:dyDescent="0.2">
      <c r="A54" s="363"/>
      <c r="B54" s="365"/>
      <c r="C54" s="367"/>
      <c r="D54" s="269" t="s">
        <v>459</v>
      </c>
      <c r="E54" s="270">
        <f>SUM(ORÇ!I178:I179)</f>
        <v>2564.7799999999997</v>
      </c>
      <c r="F54" s="300"/>
      <c r="G54" s="300"/>
      <c r="H54" s="300"/>
      <c r="I54" s="300"/>
      <c r="J54" s="300">
        <f>E54</f>
        <v>2564.7799999999997</v>
      </c>
      <c r="K54" s="301"/>
      <c r="L54" s="268"/>
    </row>
    <row r="55" spans="1:12" ht="14.25" customHeight="1" x14ac:dyDescent="0.2">
      <c r="A55" s="362">
        <v>24</v>
      </c>
      <c r="B55" s="364" t="str">
        <f>ORÇ!C180</f>
        <v>COM-024</v>
      </c>
      <c r="C55" s="366" t="str">
        <f>ORÇ!D180</f>
        <v>SERVIÇOS COMPLEMENTARES</v>
      </c>
      <c r="D55" s="269" t="s">
        <v>458</v>
      </c>
      <c r="E55" s="271">
        <f>E56/$E$60</f>
        <v>1.2082435797576641E-2</v>
      </c>
      <c r="F55" s="267">
        <f>F56/$E56</f>
        <v>0</v>
      </c>
      <c r="G55" s="267">
        <f t="shared" ref="G55:K55" si="23">G56/$E56</f>
        <v>0</v>
      </c>
      <c r="H55" s="267">
        <f t="shared" si="23"/>
        <v>0</v>
      </c>
      <c r="I55" s="267">
        <f t="shared" si="23"/>
        <v>0</v>
      </c>
      <c r="J55" s="267">
        <f t="shared" si="23"/>
        <v>1</v>
      </c>
      <c r="K55" s="307">
        <f t="shared" si="23"/>
        <v>0</v>
      </c>
      <c r="L55" s="268"/>
    </row>
    <row r="56" spans="1:12" ht="14.25" customHeight="1" x14ac:dyDescent="0.2">
      <c r="A56" s="363"/>
      <c r="B56" s="365"/>
      <c r="C56" s="367"/>
      <c r="D56" s="269" t="s">
        <v>459</v>
      </c>
      <c r="E56" s="270">
        <f>SUM(ORÇ!I181:I182)</f>
        <v>2447.9699999999998</v>
      </c>
      <c r="F56" s="300"/>
      <c r="G56" s="300"/>
      <c r="H56" s="300"/>
      <c r="I56" s="300"/>
      <c r="J56" s="300">
        <f>E56</f>
        <v>2447.9699999999998</v>
      </c>
      <c r="K56" s="301"/>
      <c r="L56" s="268"/>
    </row>
    <row r="57" spans="1:12" ht="14.25" customHeight="1" x14ac:dyDescent="0.2">
      <c r="A57" s="362">
        <v>25</v>
      </c>
      <c r="B57" s="364" t="str">
        <f>ORÇ!C183</f>
        <v>FIN-025</v>
      </c>
      <c r="C57" s="366" t="str">
        <f>ORÇ!D183</f>
        <v>SERVIÇOS FINAIS</v>
      </c>
      <c r="D57" s="269" t="s">
        <v>458</v>
      </c>
      <c r="E57" s="271">
        <f>E58/$E$60</f>
        <v>2.5798389551486885E-3</v>
      </c>
      <c r="F57" s="267">
        <f>F58/$E58</f>
        <v>0</v>
      </c>
      <c r="G57" s="267">
        <f t="shared" ref="G57:K57" si="24">G58/$E58</f>
        <v>0</v>
      </c>
      <c r="H57" s="267">
        <f t="shared" si="24"/>
        <v>0</v>
      </c>
      <c r="I57" s="267">
        <f t="shared" si="24"/>
        <v>0</v>
      </c>
      <c r="J57" s="267">
        <f t="shared" si="24"/>
        <v>1</v>
      </c>
      <c r="K57" s="307">
        <f t="shared" si="24"/>
        <v>0</v>
      </c>
      <c r="L57" s="268"/>
    </row>
    <row r="58" spans="1:12" ht="14.25" customHeight="1" x14ac:dyDescent="0.2">
      <c r="A58" s="363"/>
      <c r="B58" s="368"/>
      <c r="C58" s="369"/>
      <c r="D58" s="269" t="s">
        <v>459</v>
      </c>
      <c r="E58" s="270">
        <f>SUM(ORÇ!I184)</f>
        <v>522.69000000000005</v>
      </c>
      <c r="F58" s="298"/>
      <c r="G58" s="298"/>
      <c r="H58" s="298"/>
      <c r="I58" s="298"/>
      <c r="J58" s="298">
        <f>E58</f>
        <v>522.69000000000005</v>
      </c>
      <c r="K58" s="299"/>
      <c r="L58" s="268"/>
    </row>
    <row r="59" spans="1:12" ht="14.25" customHeight="1" x14ac:dyDescent="0.2">
      <c r="A59" s="375" t="s">
        <v>460</v>
      </c>
      <c r="B59" s="376"/>
      <c r="C59" s="377"/>
      <c r="D59" s="272" t="s">
        <v>458</v>
      </c>
      <c r="E59" s="273">
        <f>SUM(F59:K59)</f>
        <v>0.99999999999999989</v>
      </c>
      <c r="F59" s="273">
        <f>(F10+F12+F14+F16+F18+F20+F22+F24+F26+F28+F30+F32+F34+F36+F38+F40+F42+F44+F46+F48+F50+F52+F54+F56+F58)/$E$60</f>
        <v>0.20828987658637588</v>
      </c>
      <c r="G59" s="273">
        <f t="shared" ref="G59:K59" si="25">(G10+G12+G14+G16+G18+G20+G22+G24+G26+G28+G30+G32+G34+G36+G38+G40+G42+G44+G46+G48+G50+G52+G54+G56+G58)/$E$60</f>
        <v>0.27999833370902211</v>
      </c>
      <c r="H59" s="273">
        <f t="shared" si="25"/>
        <v>0.24158578582721796</v>
      </c>
      <c r="I59" s="273">
        <f t="shared" si="25"/>
        <v>0.16080310092012723</v>
      </c>
      <c r="J59" s="273">
        <f t="shared" si="25"/>
        <v>0.10932290295725682</v>
      </c>
      <c r="K59" s="309">
        <f t="shared" si="25"/>
        <v>0</v>
      </c>
      <c r="L59" s="268"/>
    </row>
    <row r="60" spans="1:12" ht="13.5" customHeight="1" thickBot="1" x14ac:dyDescent="0.25">
      <c r="A60" s="378"/>
      <c r="B60" s="379"/>
      <c r="C60" s="380"/>
      <c r="D60" s="274" t="s">
        <v>459</v>
      </c>
      <c r="E60" s="275">
        <f>E10+E12+E14+E16+E18+E20+E22+E24+E26+E28+E30+E32+E34+E36+E38+E40+E42+E44+E46+E48+E50+E52+E54+E56+E58</f>
        <v>202605.67</v>
      </c>
      <c r="F60" s="276">
        <f>(F10+F12+F14+F16+F18+F20+F22+F24+F26+F28+F30+F32+F34+F36+F38+F40+F42+F44+F46+F48+F50+F52+F54+F56+F58)</f>
        <v>42200.71</v>
      </c>
      <c r="G60" s="276">
        <f t="shared" ref="G60:K60" si="26">(G10+G12+G14+G16+G18+G20+G22+G24+G26+G28+G30+G32+G34+G36+G38+G40+G42+G44+G46+G48+G50+G52+G54+G56+G58)</f>
        <v>56729.250000000007</v>
      </c>
      <c r="H60" s="276">
        <f t="shared" si="26"/>
        <v>48946.65</v>
      </c>
      <c r="I60" s="276">
        <f t="shared" si="26"/>
        <v>32579.619999999995</v>
      </c>
      <c r="J60" s="276">
        <f t="shared" si="26"/>
        <v>22149.439999999999</v>
      </c>
      <c r="K60" s="310">
        <f t="shared" si="26"/>
        <v>0</v>
      </c>
      <c r="L60" s="268"/>
    </row>
    <row r="61" spans="1:12" ht="1.5" customHeight="1" thickBot="1" x14ac:dyDescent="0.25">
      <c r="A61" s="277"/>
      <c r="B61" s="311"/>
      <c r="C61" s="311"/>
      <c r="D61" s="312"/>
      <c r="E61" s="312"/>
      <c r="F61" s="311"/>
      <c r="G61" s="311"/>
      <c r="H61" s="311"/>
      <c r="I61" s="311"/>
      <c r="J61" s="311"/>
      <c r="K61" s="278"/>
      <c r="L61" s="268"/>
    </row>
    <row r="62" spans="1:12" ht="14.25" customHeight="1" x14ac:dyDescent="0.2">
      <c r="A62" s="279"/>
      <c r="B62" s="280"/>
      <c r="C62" s="280"/>
      <c r="D62" s="280"/>
      <c r="E62" s="280"/>
      <c r="F62" s="280"/>
      <c r="G62" s="281"/>
      <c r="H62" s="282"/>
      <c r="I62" s="255"/>
      <c r="J62" s="255"/>
      <c r="K62" s="257"/>
    </row>
    <row r="63" spans="1:12" ht="14.25" customHeight="1" x14ac:dyDescent="0.2">
      <c r="A63" s="283"/>
      <c r="B63" s="305"/>
      <c r="C63" s="305"/>
      <c r="D63" s="313"/>
      <c r="E63" s="382"/>
      <c r="F63" s="382"/>
      <c r="G63" s="284"/>
      <c r="H63" s="285" t="s">
        <v>461</v>
      </c>
      <c r="I63" s="305"/>
      <c r="J63" s="305"/>
      <c r="K63" s="303"/>
    </row>
    <row r="64" spans="1:12" ht="27.75" customHeight="1" x14ac:dyDescent="0.2">
      <c r="A64" s="286"/>
      <c r="B64" s="287"/>
      <c r="C64" s="287"/>
      <c r="D64" s="306"/>
      <c r="E64" s="383"/>
      <c r="F64" s="383"/>
      <c r="G64" s="288"/>
      <c r="H64" s="289"/>
      <c r="I64" s="305"/>
      <c r="J64" s="305"/>
      <c r="K64" s="261"/>
    </row>
    <row r="65" spans="1:11" x14ac:dyDescent="0.2">
      <c r="A65" s="259"/>
      <c r="B65" s="374" t="s">
        <v>466</v>
      </c>
      <c r="C65" s="374"/>
      <c r="D65" s="306"/>
      <c r="E65" s="306"/>
      <c r="F65" s="305"/>
      <c r="G65" s="290"/>
      <c r="H65" s="289"/>
      <c r="I65" s="305"/>
      <c r="J65" s="305"/>
      <c r="K65" s="261"/>
    </row>
    <row r="66" spans="1:11" x14ac:dyDescent="0.2">
      <c r="A66" s="291"/>
      <c r="B66" s="361" t="s">
        <v>465</v>
      </c>
      <c r="C66" s="361"/>
      <c r="D66" s="314"/>
      <c r="E66" s="314"/>
      <c r="F66" s="315"/>
      <c r="G66" s="290"/>
      <c r="H66" s="289"/>
      <c r="I66" s="305"/>
      <c r="J66" s="305"/>
      <c r="K66" s="261"/>
    </row>
    <row r="67" spans="1:11" ht="24" customHeight="1" x14ac:dyDescent="0.2">
      <c r="A67" s="292"/>
      <c r="B67" s="305"/>
      <c r="C67" s="305"/>
      <c r="D67" s="316"/>
      <c r="E67" s="316"/>
      <c r="F67" s="305"/>
      <c r="G67" s="290"/>
      <c r="H67" s="289"/>
      <c r="I67" s="305"/>
      <c r="J67" s="305"/>
      <c r="K67" s="261"/>
    </row>
    <row r="68" spans="1:11" ht="29.25" customHeight="1" x14ac:dyDescent="0.2">
      <c r="A68" s="259"/>
      <c r="B68" s="381"/>
      <c r="C68" s="381"/>
      <c r="D68" s="306"/>
      <c r="E68" s="306"/>
      <c r="F68" s="305"/>
      <c r="G68" s="305"/>
      <c r="H68" s="289"/>
      <c r="I68" s="305"/>
      <c r="J68" s="305"/>
      <c r="K68" s="261"/>
    </row>
    <row r="69" spans="1:11" x14ac:dyDescent="0.2">
      <c r="A69" s="259"/>
      <c r="B69" s="374" t="s">
        <v>467</v>
      </c>
      <c r="C69" s="374"/>
      <c r="D69" s="306"/>
      <c r="E69" s="306"/>
      <c r="F69" s="305"/>
      <c r="G69" s="305"/>
      <c r="H69" s="289"/>
      <c r="I69" s="305"/>
      <c r="J69" s="305"/>
      <c r="K69" s="261"/>
    </row>
    <row r="70" spans="1:11" x14ac:dyDescent="0.2">
      <c r="A70" s="259"/>
      <c r="B70" s="361" t="s">
        <v>30</v>
      </c>
      <c r="C70" s="361"/>
      <c r="D70" s="306"/>
      <c r="E70" s="306"/>
      <c r="F70" s="305"/>
      <c r="G70" s="305"/>
      <c r="H70" s="289"/>
      <c r="I70" s="305"/>
      <c r="J70" s="305"/>
      <c r="K70" s="261"/>
    </row>
    <row r="71" spans="1:11" ht="21.75" customHeight="1" thickBot="1" x14ac:dyDescent="0.25">
      <c r="A71" s="293"/>
      <c r="B71" s="294"/>
      <c r="C71" s="294"/>
      <c r="D71" s="295"/>
      <c r="E71" s="295"/>
      <c r="F71" s="294"/>
      <c r="G71" s="294"/>
      <c r="H71" s="296"/>
      <c r="I71" s="294"/>
      <c r="J71" s="294"/>
      <c r="K71" s="297"/>
    </row>
  </sheetData>
  <mergeCells count="91">
    <mergeCell ref="A3:K3"/>
    <mergeCell ref="A5:K5"/>
    <mergeCell ref="I6:K6"/>
    <mergeCell ref="A6:C6"/>
    <mergeCell ref="D6:E6"/>
    <mergeCell ref="F6:H6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25:A26"/>
    <mergeCell ref="B25:B26"/>
    <mergeCell ref="C25:C26"/>
    <mergeCell ref="A27:A28"/>
    <mergeCell ref="B27:B28"/>
    <mergeCell ref="C27:C28"/>
    <mergeCell ref="E63:F63"/>
    <mergeCell ref="E64:F64"/>
    <mergeCell ref="A29:A30"/>
    <mergeCell ref="B29:B30"/>
    <mergeCell ref="C29:C30"/>
    <mergeCell ref="A31:A32"/>
    <mergeCell ref="B31:B32"/>
    <mergeCell ref="C31:C32"/>
    <mergeCell ref="A39:A40"/>
    <mergeCell ref="B39:B40"/>
    <mergeCell ref="C39:C40"/>
    <mergeCell ref="A43:A44"/>
    <mergeCell ref="B43:B44"/>
    <mergeCell ref="C43:C44"/>
    <mergeCell ref="A45:A46"/>
    <mergeCell ref="B45:B46"/>
    <mergeCell ref="B69:C69"/>
    <mergeCell ref="A33:A34"/>
    <mergeCell ref="B33:B34"/>
    <mergeCell ref="C33:C34"/>
    <mergeCell ref="A35:A36"/>
    <mergeCell ref="B35:B36"/>
    <mergeCell ref="C35:C36"/>
    <mergeCell ref="A37:A38"/>
    <mergeCell ref="A59:C60"/>
    <mergeCell ref="A41:A42"/>
    <mergeCell ref="B41:B42"/>
    <mergeCell ref="C41:C42"/>
    <mergeCell ref="B65:C65"/>
    <mergeCell ref="B68:C68"/>
    <mergeCell ref="B37:B38"/>
    <mergeCell ref="C37:C38"/>
    <mergeCell ref="C45:C46"/>
    <mergeCell ref="A47:A48"/>
    <mergeCell ref="B47:B48"/>
    <mergeCell ref="C47:C48"/>
    <mergeCell ref="A49:A50"/>
    <mergeCell ref="B49:B50"/>
    <mergeCell ref="C49:C50"/>
    <mergeCell ref="A7:C7"/>
    <mergeCell ref="D7:K7"/>
    <mergeCell ref="B66:C66"/>
    <mergeCell ref="B70:C70"/>
    <mergeCell ref="A55:A56"/>
    <mergeCell ref="B55:B56"/>
    <mergeCell ref="C55:C56"/>
    <mergeCell ref="A57:A58"/>
    <mergeCell ref="B57:B58"/>
    <mergeCell ref="C57:C58"/>
    <mergeCell ref="A51:A52"/>
    <mergeCell ref="B51:B52"/>
    <mergeCell ref="C51:C52"/>
    <mergeCell ref="A53:A54"/>
    <mergeCell ref="B53:B54"/>
    <mergeCell ref="C53:C54"/>
  </mergeCells>
  <printOptions horizontalCentered="1"/>
  <pageMargins left="0.7" right="0.7" top="0.75" bottom="0.75" header="0.3" footer="0.3"/>
  <pageSetup paperSize="9" scale="65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</vt:lpstr>
      <vt:lpstr>CFF</vt:lpstr>
      <vt:lpstr>CFF!Area_de_impressao</vt:lpstr>
      <vt:lpstr>ORÇ!Area_de_impressao</vt:lpstr>
      <vt:lpstr>CFF!Titulos_de_impressao</vt:lpstr>
      <vt:lpstr>ORÇ!Titulos_de_impressao</vt:lpstr>
    </vt:vector>
  </TitlesOfParts>
  <Company>Setop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Valquiria</cp:lastModifiedBy>
  <cp:lastPrinted>2019-12-03T17:17:48Z</cp:lastPrinted>
  <dcterms:created xsi:type="dcterms:W3CDTF">2006-09-22T13:55:22Z</dcterms:created>
  <dcterms:modified xsi:type="dcterms:W3CDTF">2019-12-03T19:47:05Z</dcterms:modified>
</cp:coreProperties>
</file>